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11760" activeTab="2"/>
  </bookViews>
  <sheets>
    <sheet name="Прил 8_Свод" sheetId="12" r:id="rId1"/>
    <sheet name="Прил_8_Альфа" sheetId="3" r:id="rId2"/>
    <sheet name="Прил_8_СОГАЗ" sheetId="5" r:id="rId3"/>
    <sheet name="Прил_6 (ДЛИ)" sheetId="13" r:id="rId4"/>
    <sheet name="Прил_6_Альфа" sheetId="7" r:id="rId5"/>
    <sheet name="Прил_6_СОГАЗ" sheetId="8" r:id="rId6"/>
    <sheet name="Прил_7_ДН" sheetId="14" r:id="rId7"/>
    <sheet name="Прил_7_Альфа" sheetId="9" r:id="rId8"/>
    <sheet name="Прил_7_СОГАЗ" sheetId="10" r:id="rId9"/>
    <sheet name="Прил_5_ВМП" sheetId="11" r:id="rId10"/>
  </sheets>
  <definedNames>
    <definedName name="_xlnm._FilterDatabase" localSheetId="0" hidden="1">'Прил 8_Свод'!$B$11:$BG$152</definedName>
    <definedName name="_xlnm._FilterDatabase" localSheetId="9" hidden="1">Прил_5_ВМП!$B$11:$N$120</definedName>
    <definedName name="_xlnm._FilterDatabase" localSheetId="3" hidden="1">'Прил_6 (ДЛИ)'!$B$11:$W$149</definedName>
    <definedName name="_xlnm._FilterDatabase" localSheetId="4" hidden="1">Прил_6_Альфа!$B$11:$W$155</definedName>
    <definedName name="_xlnm._FilterDatabase" localSheetId="5" hidden="1">Прил_6_СОГАЗ!$B$11:$W$155</definedName>
    <definedName name="_xlnm._FilterDatabase" localSheetId="7" hidden="1">Прил_7_Альфа!$B$11:$O$155</definedName>
    <definedName name="_xlnm._FilterDatabase" localSheetId="6" hidden="1">Прил_7_ДН!$B$11:$O$149</definedName>
    <definedName name="_xlnm._FilterDatabase" localSheetId="8" hidden="1">Прил_7_СОГАЗ!$B$11:$O$155</definedName>
    <definedName name="_xlnm._FilterDatabase" localSheetId="1" hidden="1">Прил_8_Альфа!$B$11:$AS$158</definedName>
    <definedName name="_xlnm._FilterDatabase" localSheetId="2" hidden="1">Прил_8_СОГАЗ!$B$11:$AN$164</definedName>
    <definedName name="_xlnm.Print_Titles" localSheetId="0">'Прил 8_Свод'!$B:$C,'Прил 8_Свод'!$1:$5</definedName>
    <definedName name="_xlnm.Print_Titles" localSheetId="9">Прил_5_ВМП!$B:$B,Прил_5_ВМП!$1:$5</definedName>
    <definedName name="_xlnm.Print_Titles" localSheetId="3">'Прил_6 (ДЛИ)'!$B:$C,'Прил_6 (ДЛИ)'!$1:$5</definedName>
    <definedName name="_xlnm.Print_Titles" localSheetId="4">Прил_6_Альфа!$B:$C,Прил_6_Альфа!$1:$5</definedName>
    <definedName name="_xlnm.Print_Titles" localSheetId="5">Прил_6_СОГАЗ!$B:$C,Прил_6_СОГАЗ!$1:$5</definedName>
    <definedName name="_xlnm.Print_Titles" localSheetId="7">Прил_7_Альфа!$B:$C,Прил_7_Альфа!$1:$5</definedName>
    <definedName name="_xlnm.Print_Titles" localSheetId="6">Прил_7_ДН!$B:$C,Прил_7_ДН!$1:$5</definedName>
    <definedName name="_xlnm.Print_Titles" localSheetId="8">Прил_7_СОГАЗ!$B:$C,Прил_7_СОГАЗ!$1:$5</definedName>
    <definedName name="_xlnm.Print_Titles" localSheetId="1">Прил_8_Альфа!$B:$C,Прил_8_Альфа!$1:$5</definedName>
    <definedName name="_xlnm.Print_Titles" localSheetId="2">Прил_8_СОГАЗ!$B:$B,Прил_8_СОГАЗ!$1:$5</definedName>
    <definedName name="_xlnm.Print_Area" localSheetId="0">'Прил 8_Свод'!$B$1:$AZ$152</definedName>
    <definedName name="_xlnm.Print_Area" localSheetId="9">Прил_5_ВМП!$B$1:$J$120</definedName>
    <definedName name="_xlnm.Print_Area" localSheetId="3">'Прил_6 (ДЛИ)'!$B$1:$S$152</definedName>
    <definedName name="_xlnm.Print_Area" localSheetId="4">Прил_6_Альфа!$B$1:$S$152</definedName>
    <definedName name="_xlnm.Print_Area" localSheetId="5">Прил_6_СОГАЗ!$B$1:$S$152</definedName>
    <definedName name="_xlnm.Print_Area" localSheetId="7">Прил_7_Альфа!$B$1:$K$152</definedName>
    <definedName name="_xlnm.Print_Area" localSheetId="6">Прил_7_ДН!$B$1:$K$152</definedName>
    <definedName name="_xlnm.Print_Area" localSheetId="8">Прил_7_СОГАЗ!$B$1:$K$152</definedName>
    <definedName name="_xlnm.Print_Area" localSheetId="1">Прил_8_Альфа!$B$1:$AZ$152</definedName>
    <definedName name="_xlnm.Print_Area" localSheetId="2">Прил_8_СОГАЗ!$B$1:$AZ$152</definedName>
  </definedNames>
  <calcPr calcId="125725"/>
</workbook>
</file>

<file path=xl/calcChain.xml><?xml version="1.0" encoding="utf-8"?>
<calcChain xmlns="http://schemas.openxmlformats.org/spreadsheetml/2006/main">
  <c r="I29" i="11"/>
  <c r="I24"/>
  <c r="J19"/>
  <c r="J17"/>
  <c r="J12"/>
  <c r="H117"/>
  <c r="G117"/>
  <c r="G115"/>
  <c r="G93"/>
  <c r="H66"/>
  <c r="G66"/>
  <c r="H37"/>
  <c r="H24"/>
  <c r="G24"/>
  <c r="H22"/>
  <c r="G22"/>
  <c r="H17"/>
  <c r="J117"/>
  <c r="I117"/>
  <c r="J115"/>
  <c r="I115"/>
  <c r="J106"/>
  <c r="I106"/>
  <c r="I96"/>
  <c r="J93"/>
  <c r="I93"/>
  <c r="J66"/>
  <c r="I66"/>
  <c r="J52"/>
  <c r="I52"/>
  <c r="I48"/>
  <c r="J37"/>
  <c r="I37"/>
  <c r="J24"/>
  <c r="J22"/>
  <c r="I22"/>
  <c r="I19"/>
  <c r="I17"/>
  <c r="I12"/>
  <c r="H115"/>
  <c r="H110"/>
  <c r="H93"/>
  <c r="H19"/>
  <c r="G17"/>
  <c r="H26" l="1"/>
  <c r="H48"/>
  <c r="I26"/>
  <c r="G19"/>
  <c r="I40"/>
  <c r="I57"/>
  <c r="I68"/>
  <c r="H52"/>
  <c r="H57"/>
  <c r="H68"/>
  <c r="H96"/>
  <c r="H106"/>
  <c r="J26"/>
  <c r="J29"/>
  <c r="J40"/>
  <c r="J48"/>
  <c r="J57"/>
  <c r="J68"/>
  <c r="J96"/>
  <c r="J110"/>
  <c r="G68"/>
  <c r="I110"/>
  <c r="G37"/>
  <c r="G52"/>
  <c r="G106"/>
  <c r="G57"/>
  <c r="G26"/>
  <c r="G48"/>
  <c r="G110"/>
  <c r="G40"/>
  <c r="G96"/>
  <c r="H12"/>
  <c r="H29"/>
  <c r="H40"/>
  <c r="G12"/>
  <c r="G29"/>
  <c r="D105"/>
  <c r="D104"/>
  <c r="C105"/>
  <c r="C104"/>
  <c r="D92"/>
  <c r="C92"/>
  <c r="J120" l="1"/>
  <c r="I120"/>
  <c r="H120"/>
  <c r="G120"/>
  <c r="E110"/>
  <c r="F110"/>
  <c r="F96"/>
  <c r="E96"/>
  <c r="F115" l="1"/>
  <c r="E115"/>
  <c r="E93"/>
  <c r="F66"/>
  <c r="E66"/>
  <c r="F24"/>
  <c r="E24"/>
  <c r="F22"/>
  <c r="E22"/>
  <c r="F17"/>
  <c r="E17"/>
  <c r="F37" l="1"/>
  <c r="E68"/>
  <c r="F68"/>
  <c r="F52"/>
  <c r="F117"/>
  <c r="C15"/>
  <c r="F57"/>
  <c r="E57"/>
  <c r="D16"/>
  <c r="E117"/>
  <c r="C16"/>
  <c r="D15"/>
  <c r="E52"/>
  <c r="F12"/>
  <c r="F29"/>
  <c r="E37"/>
  <c r="E12"/>
  <c r="E29"/>
  <c r="E40"/>
  <c r="E106"/>
  <c r="F19"/>
  <c r="F26"/>
  <c r="F48"/>
  <c r="C14"/>
  <c r="F106"/>
  <c r="E19"/>
  <c r="E26"/>
  <c r="E48"/>
  <c r="D14"/>
  <c r="F40"/>
  <c r="F93"/>
  <c r="E120" l="1"/>
  <c r="F120"/>
  <c r="C35"/>
  <c r="C90" l="1"/>
  <c r="D90" l="1"/>
  <c r="D35" l="1"/>
  <c r="K152" i="10" l="1"/>
  <c r="K159" s="1"/>
  <c r="J152"/>
  <c r="J159" s="1"/>
  <c r="I152"/>
  <c r="I159" s="1"/>
  <c r="H152"/>
  <c r="H159" s="1"/>
  <c r="G152"/>
  <c r="G159" s="1"/>
  <c r="F152"/>
  <c r="F159" s="1"/>
  <c r="E152"/>
  <c r="E159" s="1"/>
  <c r="D152"/>
  <c r="D159" s="1"/>
  <c r="C11"/>
  <c r="D11" s="1"/>
  <c r="E11" s="1"/>
  <c r="F11" s="1"/>
  <c r="G11" s="1"/>
  <c r="H11" s="1"/>
  <c r="I11" s="1"/>
  <c r="J11" s="1"/>
  <c r="K11" s="1"/>
  <c r="K152" i="9"/>
  <c r="K159" s="1"/>
  <c r="J152"/>
  <c r="J159" s="1"/>
  <c r="I152"/>
  <c r="I159" s="1"/>
  <c r="H152"/>
  <c r="H159" s="1"/>
  <c r="G152"/>
  <c r="G159" s="1"/>
  <c r="F152"/>
  <c r="F159" s="1"/>
  <c r="E152"/>
  <c r="E159" s="1"/>
  <c r="D152"/>
  <c r="D159" s="1"/>
  <c r="C11"/>
  <c r="D11" s="1"/>
  <c r="E11" s="1"/>
  <c r="F11" s="1"/>
  <c r="G11" s="1"/>
  <c r="H11" s="1"/>
  <c r="I11" s="1"/>
  <c r="J11" s="1"/>
  <c r="K11" s="1"/>
  <c r="K152" i="14"/>
  <c r="J152"/>
  <c r="I152"/>
  <c r="H152"/>
  <c r="G152"/>
  <c r="F152"/>
  <c r="E152"/>
  <c r="D152"/>
  <c r="S152" i="8" l="1"/>
  <c r="S159" s="1"/>
  <c r="R152"/>
  <c r="R159" s="1"/>
  <c r="Q152"/>
  <c r="Q159" s="1"/>
  <c r="P152"/>
  <c r="P159" s="1"/>
  <c r="O152"/>
  <c r="O159" s="1"/>
  <c r="N152"/>
  <c r="N159" s="1"/>
  <c r="M152"/>
  <c r="M159" s="1"/>
  <c r="L152"/>
  <c r="L159" s="1"/>
  <c r="K152"/>
  <c r="K159" s="1"/>
  <c r="J152"/>
  <c r="J159" s="1"/>
  <c r="I152"/>
  <c r="I159" s="1"/>
  <c r="H152"/>
  <c r="H159" s="1"/>
  <c r="G152"/>
  <c r="G159" s="1"/>
  <c r="F152"/>
  <c r="F159" s="1"/>
  <c r="E152"/>
  <c r="E159" s="1"/>
  <c r="D152"/>
  <c r="V149"/>
  <c r="U149"/>
  <c r="V146"/>
  <c r="U146"/>
  <c r="V143"/>
  <c r="U143"/>
  <c r="V140"/>
  <c r="U140"/>
  <c r="V137"/>
  <c r="U137"/>
  <c r="V134"/>
  <c r="U134"/>
  <c r="V131"/>
  <c r="U131"/>
  <c r="V128"/>
  <c r="U128"/>
  <c r="V125"/>
  <c r="U125"/>
  <c r="V122"/>
  <c r="U122"/>
  <c r="V119"/>
  <c r="U119"/>
  <c r="V116"/>
  <c r="U116"/>
  <c r="V113"/>
  <c r="U113"/>
  <c r="V110"/>
  <c r="U110"/>
  <c r="V107"/>
  <c r="U107"/>
  <c r="V104"/>
  <c r="U104"/>
  <c r="V101"/>
  <c r="U101"/>
  <c r="V98"/>
  <c r="U98"/>
  <c r="V95"/>
  <c r="U95"/>
  <c r="V92"/>
  <c r="U92"/>
  <c r="V89"/>
  <c r="U89"/>
  <c r="V86"/>
  <c r="U86"/>
  <c r="V83"/>
  <c r="U83"/>
  <c r="V80"/>
  <c r="U80"/>
  <c r="V77"/>
  <c r="U77"/>
  <c r="V74"/>
  <c r="U74"/>
  <c r="V71"/>
  <c r="U71"/>
  <c r="V68"/>
  <c r="U68"/>
  <c r="V65"/>
  <c r="U65"/>
  <c r="V62"/>
  <c r="U62"/>
  <c r="V59"/>
  <c r="U59"/>
  <c r="V56"/>
  <c r="U56"/>
  <c r="V53"/>
  <c r="U53"/>
  <c r="V50"/>
  <c r="U50"/>
  <c r="V47"/>
  <c r="U47"/>
  <c r="V44"/>
  <c r="U44"/>
  <c r="V41"/>
  <c r="U41"/>
  <c r="V38"/>
  <c r="U38"/>
  <c r="V35"/>
  <c r="U35"/>
  <c r="V32"/>
  <c r="U32"/>
  <c r="V29"/>
  <c r="U29"/>
  <c r="V26"/>
  <c r="U26"/>
  <c r="V23"/>
  <c r="U23"/>
  <c r="V20"/>
  <c r="U20"/>
  <c r="V17"/>
  <c r="U17"/>
  <c r="V14"/>
  <c r="U14"/>
  <c r="C11"/>
  <c r="D11" s="1"/>
  <c r="E11" s="1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S152" i="7"/>
  <c r="S159" s="1"/>
  <c r="R152"/>
  <c r="R159" s="1"/>
  <c r="Q152"/>
  <c r="Q159" s="1"/>
  <c r="P152"/>
  <c r="P159" s="1"/>
  <c r="O152"/>
  <c r="O159" s="1"/>
  <c r="N152"/>
  <c r="N159" s="1"/>
  <c r="M152"/>
  <c r="M159" s="1"/>
  <c r="L152"/>
  <c r="L159" s="1"/>
  <c r="K152"/>
  <c r="K159" s="1"/>
  <c r="J152"/>
  <c r="J159" s="1"/>
  <c r="I152"/>
  <c r="I159" s="1"/>
  <c r="H152"/>
  <c r="H159" s="1"/>
  <c r="G152"/>
  <c r="G159" s="1"/>
  <c r="F152"/>
  <c r="F159" s="1"/>
  <c r="E152"/>
  <c r="E159" s="1"/>
  <c r="D152"/>
  <c r="V149"/>
  <c r="U149"/>
  <c r="V146"/>
  <c r="U146"/>
  <c r="V143"/>
  <c r="U143"/>
  <c r="V140"/>
  <c r="U140"/>
  <c r="V137"/>
  <c r="U137"/>
  <c r="V134"/>
  <c r="U134"/>
  <c r="V131"/>
  <c r="U131"/>
  <c r="V128"/>
  <c r="U128"/>
  <c r="V125"/>
  <c r="U125"/>
  <c r="V122"/>
  <c r="U122"/>
  <c r="V119"/>
  <c r="U119"/>
  <c r="V116"/>
  <c r="U116"/>
  <c r="V113"/>
  <c r="U113"/>
  <c r="V110"/>
  <c r="U110"/>
  <c r="V107"/>
  <c r="U107"/>
  <c r="V104"/>
  <c r="U104"/>
  <c r="V101"/>
  <c r="U101"/>
  <c r="V98"/>
  <c r="U98"/>
  <c r="V95"/>
  <c r="U95"/>
  <c r="V92"/>
  <c r="U92"/>
  <c r="V89"/>
  <c r="U89"/>
  <c r="V86"/>
  <c r="U86"/>
  <c r="V83"/>
  <c r="U83"/>
  <c r="V80"/>
  <c r="U80"/>
  <c r="V77"/>
  <c r="U77"/>
  <c r="V74"/>
  <c r="U74"/>
  <c r="V71"/>
  <c r="U71"/>
  <c r="V68"/>
  <c r="U68"/>
  <c r="V65"/>
  <c r="U65"/>
  <c r="V62"/>
  <c r="U62"/>
  <c r="V59"/>
  <c r="U59"/>
  <c r="V56"/>
  <c r="U56"/>
  <c r="V53"/>
  <c r="U53"/>
  <c r="V50"/>
  <c r="U50"/>
  <c r="V47"/>
  <c r="U47"/>
  <c r="V44"/>
  <c r="U44"/>
  <c r="V41"/>
  <c r="U41"/>
  <c r="V38"/>
  <c r="U38"/>
  <c r="V35"/>
  <c r="U35"/>
  <c r="V32"/>
  <c r="U32"/>
  <c r="V29"/>
  <c r="U29"/>
  <c r="V26"/>
  <c r="U26"/>
  <c r="V23"/>
  <c r="U23"/>
  <c r="V20"/>
  <c r="U20"/>
  <c r="V17"/>
  <c r="U17"/>
  <c r="V14"/>
  <c r="U14"/>
  <c r="C11"/>
  <c r="D11" s="1"/>
  <c r="E11" s="1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U152" l="1"/>
  <c r="U152" i="8"/>
  <c r="D159"/>
  <c r="V152"/>
  <c r="D159" i="7"/>
  <c r="V152"/>
  <c r="S152" i="13" l="1"/>
  <c r="R152"/>
  <c r="Q152"/>
  <c r="P152"/>
  <c r="O152"/>
  <c r="N152"/>
  <c r="M152"/>
  <c r="L152"/>
  <c r="K152"/>
  <c r="J152"/>
  <c r="I152"/>
  <c r="H152"/>
  <c r="G152"/>
  <c r="F152"/>
  <c r="E152"/>
  <c r="D152"/>
  <c r="AZ152" i="5"/>
  <c r="AZ159" s="1"/>
  <c r="AY152"/>
  <c r="AY159" s="1"/>
  <c r="AX152"/>
  <c r="AX159" s="1"/>
  <c r="AW152"/>
  <c r="AW159" s="1"/>
  <c r="AV152"/>
  <c r="AV159" s="1"/>
  <c r="AU152"/>
  <c r="AU159" s="1"/>
  <c r="AS152"/>
  <c r="AS159" s="1"/>
  <c r="AR152"/>
  <c r="AR159" s="1"/>
  <c r="AQ152"/>
  <c r="AQ159" s="1"/>
  <c r="AP152"/>
  <c r="AP159" s="1"/>
  <c r="AO152"/>
  <c r="AO159" s="1"/>
  <c r="AM152"/>
  <c r="AM159" s="1"/>
  <c r="AL152"/>
  <c r="AL159" s="1"/>
  <c r="AH152"/>
  <c r="AH159" s="1"/>
  <c r="AG152"/>
  <c r="AG159" s="1"/>
  <c r="AE152"/>
  <c r="AE159" s="1"/>
  <c r="AD152"/>
  <c r="AD159" s="1"/>
  <c r="AA152"/>
  <c r="AA159" s="1"/>
  <c r="Z152"/>
  <c r="Z159" s="1"/>
  <c r="Y152"/>
  <c r="Y159" s="1"/>
  <c r="X152"/>
  <c r="X159" s="1"/>
  <c r="W152"/>
  <c r="W159" s="1"/>
  <c r="V152"/>
  <c r="T152"/>
  <c r="T159" s="1"/>
  <c r="S152"/>
  <c r="S159" s="1"/>
  <c r="R152"/>
  <c r="R159" s="1"/>
  <c r="Q152"/>
  <c r="Q159" s="1"/>
  <c r="P152"/>
  <c r="P159" s="1"/>
  <c r="N152"/>
  <c r="N159" s="1"/>
  <c r="M152"/>
  <c r="M159" s="1"/>
  <c r="I152"/>
  <c r="I159" s="1"/>
  <c r="H152"/>
  <c r="H159" s="1"/>
  <c r="F152"/>
  <c r="F159" s="1"/>
  <c r="E152"/>
  <c r="E159" s="1"/>
  <c r="AI151"/>
  <c r="J151"/>
  <c r="D11"/>
  <c r="E11" s="1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Z11" s="1"/>
  <c r="AA11" s="1"/>
  <c r="AB11" s="1"/>
  <c r="AC11" s="1"/>
  <c r="AD11" s="1"/>
  <c r="AE11" s="1"/>
  <c r="AF11" s="1"/>
  <c r="AG11" s="1"/>
  <c r="AH11" s="1"/>
  <c r="AI11" s="1"/>
  <c r="AJ11" s="1"/>
  <c r="AK11" s="1"/>
  <c r="AL11" s="1"/>
  <c r="AM11" s="1"/>
  <c r="AN11" s="1"/>
  <c r="AO11" s="1"/>
  <c r="AP11" s="1"/>
  <c r="AQ11" s="1"/>
  <c r="AR11" s="1"/>
  <c r="AS11" s="1"/>
  <c r="AT11" s="1"/>
  <c r="AU11" s="1"/>
  <c r="AV11" s="1"/>
  <c r="AW11" s="1"/>
  <c r="AX11" s="1"/>
  <c r="AY11" s="1"/>
  <c r="AZ11" s="1"/>
  <c r="C11"/>
  <c r="AZ152" i="3"/>
  <c r="AZ159" s="1"/>
  <c r="AY152"/>
  <c r="AY159" s="1"/>
  <c r="AX152"/>
  <c r="AX159" s="1"/>
  <c r="AW152"/>
  <c r="AW159" s="1"/>
  <c r="AV152"/>
  <c r="AV159" s="1"/>
  <c r="AU152"/>
  <c r="AU159" s="1"/>
  <c r="AS152"/>
  <c r="AS159" s="1"/>
  <c r="AR152"/>
  <c r="AR159" s="1"/>
  <c r="AQ152"/>
  <c r="AQ159" s="1"/>
  <c r="AP152"/>
  <c r="AP159" s="1"/>
  <c r="AO152"/>
  <c r="AO159" s="1"/>
  <c r="AM152"/>
  <c r="AM159" s="1"/>
  <c r="AL152"/>
  <c r="AL159" s="1"/>
  <c r="AH152"/>
  <c r="AH159" s="1"/>
  <c r="AG152"/>
  <c r="AG159" s="1"/>
  <c r="AE152"/>
  <c r="AE159" s="1"/>
  <c r="AD152"/>
  <c r="AD159" s="1"/>
  <c r="AA152"/>
  <c r="AA159" s="1"/>
  <c r="Z152"/>
  <c r="Z159" s="1"/>
  <c r="Y152"/>
  <c r="Y159" s="1"/>
  <c r="X152"/>
  <c r="X159" s="1"/>
  <c r="W152"/>
  <c r="W159" s="1"/>
  <c r="V152"/>
  <c r="T152"/>
  <c r="T159" s="1"/>
  <c r="S152"/>
  <c r="S159" s="1"/>
  <c r="R152"/>
  <c r="R159" s="1"/>
  <c r="Q152"/>
  <c r="Q159" s="1"/>
  <c r="P152"/>
  <c r="P159" s="1"/>
  <c r="N152"/>
  <c r="N159" s="1"/>
  <c r="M152"/>
  <c r="M159" s="1"/>
  <c r="I152"/>
  <c r="I159" s="1"/>
  <c r="H152"/>
  <c r="H159" s="1"/>
  <c r="F152"/>
  <c r="F159" s="1"/>
  <c r="E152"/>
  <c r="E159" s="1"/>
  <c r="AI151"/>
  <c r="J151"/>
  <c r="D11"/>
  <c r="E11" s="1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Z11" s="1"/>
  <c r="AA11" s="1"/>
  <c r="AB11" s="1"/>
  <c r="AC11" s="1"/>
  <c r="AD11" s="1"/>
  <c r="AE11" s="1"/>
  <c r="AF11" s="1"/>
  <c r="AG11" s="1"/>
  <c r="AH11" s="1"/>
  <c r="AI11" s="1"/>
  <c r="AJ11" s="1"/>
  <c r="AK11" s="1"/>
  <c r="AL11" s="1"/>
  <c r="AM11" s="1"/>
  <c r="AN11" s="1"/>
  <c r="AO11" s="1"/>
  <c r="AP11" s="1"/>
  <c r="AQ11" s="1"/>
  <c r="AR11" s="1"/>
  <c r="AS11" s="1"/>
  <c r="AT11" s="1"/>
  <c r="AU11" s="1"/>
  <c r="AV11" s="1"/>
  <c r="AW11" s="1"/>
  <c r="AX11" s="1"/>
  <c r="AY11" s="1"/>
  <c r="AZ11" s="1"/>
  <c r="C11"/>
  <c r="J151" i="12"/>
  <c r="J158" s="1"/>
  <c r="F152"/>
  <c r="H152"/>
  <c r="I152"/>
  <c r="M152"/>
  <c r="N152"/>
  <c r="P152"/>
  <c r="Q152"/>
  <c r="Q159" s="1"/>
  <c r="R152"/>
  <c r="R159" s="1"/>
  <c r="S152"/>
  <c r="S159" s="1"/>
  <c r="T152"/>
  <c r="T159" s="1"/>
  <c r="V152"/>
  <c r="W152"/>
  <c r="X152"/>
  <c r="Y152"/>
  <c r="Z152"/>
  <c r="AA152"/>
  <c r="F159"/>
  <c r="H159"/>
  <c r="I159"/>
  <c r="AE152"/>
  <c r="AE159" s="1"/>
  <c r="AG152"/>
  <c r="AG159" s="1"/>
  <c r="AH152"/>
  <c r="AH159" s="1"/>
  <c r="AP152"/>
  <c r="AP159" s="1"/>
  <c r="AQ152"/>
  <c r="AQ159" s="1"/>
  <c r="AR152"/>
  <c r="AR159" s="1"/>
  <c r="AS152"/>
  <c r="AS159" s="1"/>
  <c r="AP11"/>
  <c r="AQ11" s="1"/>
  <c r="AR11" s="1"/>
  <c r="AS11" s="1"/>
  <c r="AT11" s="1"/>
  <c r="J158" i="5" l="1"/>
  <c r="AI158"/>
  <c r="J158" i="3"/>
  <c r="AI158"/>
  <c r="AZ152" i="12" l="1"/>
  <c r="AY152"/>
  <c r="AX152"/>
  <c r="AW152"/>
  <c r="AV152"/>
  <c r="AV159" s="1"/>
  <c r="AU152"/>
  <c r="AU159" s="1"/>
  <c r="AO152"/>
  <c r="AM152"/>
  <c r="AL152"/>
  <c r="AD152"/>
  <c r="E152"/>
  <c r="AI151"/>
  <c r="AI158" s="1"/>
  <c r="C65" i="11" l="1"/>
  <c r="C103"/>
  <c r="C102"/>
  <c r="C64"/>
  <c r="C88"/>
  <c r="C109"/>
  <c r="C87"/>
  <c r="C89"/>
  <c r="C56"/>
  <c r="C91"/>
  <c r="D89" l="1"/>
  <c r="D103"/>
  <c r="D65"/>
  <c r="D64"/>
  <c r="D102" l="1"/>
  <c r="D91"/>
  <c r="D109"/>
  <c r="D88"/>
  <c r="D56"/>
  <c r="D87"/>
  <c r="K159" i="14" l="1"/>
  <c r="J159"/>
  <c r="I159"/>
  <c r="H159"/>
  <c r="G159"/>
  <c r="F159"/>
  <c r="E159"/>
  <c r="D159"/>
  <c r="D11"/>
  <c r="E11" s="1"/>
  <c r="F11" s="1"/>
  <c r="G11" s="1"/>
  <c r="H11" s="1"/>
  <c r="I11" s="1"/>
  <c r="J11" s="1"/>
  <c r="K11" s="1"/>
  <c r="C11"/>
  <c r="S159" i="13"/>
  <c r="R159"/>
  <c r="Q159"/>
  <c r="P159"/>
  <c r="O159"/>
  <c r="N159"/>
  <c r="M159"/>
  <c r="L159"/>
  <c r="K159"/>
  <c r="J159"/>
  <c r="I159"/>
  <c r="H159"/>
  <c r="G159"/>
  <c r="F159"/>
  <c r="E159"/>
  <c r="V149"/>
  <c r="U149"/>
  <c r="V146"/>
  <c r="U146"/>
  <c r="V143"/>
  <c r="U143"/>
  <c r="V140"/>
  <c r="U140"/>
  <c r="V137"/>
  <c r="U137"/>
  <c r="V134"/>
  <c r="U134"/>
  <c r="V131"/>
  <c r="U131"/>
  <c r="V128"/>
  <c r="U128"/>
  <c r="V125"/>
  <c r="U125"/>
  <c r="V122"/>
  <c r="U122"/>
  <c r="V119"/>
  <c r="U119"/>
  <c r="V116"/>
  <c r="U116"/>
  <c r="V113"/>
  <c r="U113"/>
  <c r="V110"/>
  <c r="U110"/>
  <c r="V107"/>
  <c r="U107"/>
  <c r="V104"/>
  <c r="U104"/>
  <c r="V101"/>
  <c r="U101"/>
  <c r="V98"/>
  <c r="U98"/>
  <c r="V95"/>
  <c r="U95"/>
  <c r="V92"/>
  <c r="U92"/>
  <c r="V89"/>
  <c r="U89"/>
  <c r="V86"/>
  <c r="U86"/>
  <c r="V83"/>
  <c r="U83"/>
  <c r="V80"/>
  <c r="U80"/>
  <c r="V77"/>
  <c r="U77"/>
  <c r="V74"/>
  <c r="U74"/>
  <c r="V71"/>
  <c r="U71"/>
  <c r="V68"/>
  <c r="U68"/>
  <c r="V65"/>
  <c r="U65"/>
  <c r="V62"/>
  <c r="U62"/>
  <c r="V59"/>
  <c r="U59"/>
  <c r="V56"/>
  <c r="U56"/>
  <c r="V53"/>
  <c r="U53"/>
  <c r="V50"/>
  <c r="U50"/>
  <c r="V47"/>
  <c r="U47"/>
  <c r="V44"/>
  <c r="U44"/>
  <c r="V41"/>
  <c r="U41"/>
  <c r="V38"/>
  <c r="U38"/>
  <c r="V35"/>
  <c r="U35"/>
  <c r="V32"/>
  <c r="U32"/>
  <c r="V29"/>
  <c r="U29"/>
  <c r="V26"/>
  <c r="U26"/>
  <c r="V23"/>
  <c r="U23"/>
  <c r="V20"/>
  <c r="U20"/>
  <c r="V17"/>
  <c r="U17"/>
  <c r="V14"/>
  <c r="U14"/>
  <c r="C11"/>
  <c r="D11" s="1"/>
  <c r="E11" s="1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AZ159" i="12"/>
  <c r="AY159"/>
  <c r="AX159"/>
  <c r="AW159"/>
  <c r="AO159"/>
  <c r="AM159"/>
  <c r="AL159"/>
  <c r="AD159"/>
  <c r="AA159"/>
  <c r="Z159"/>
  <c r="Y159"/>
  <c r="X159"/>
  <c r="W159"/>
  <c r="P159"/>
  <c r="N159"/>
  <c r="M159"/>
  <c r="E159"/>
  <c r="C11"/>
  <c r="D11" s="1"/>
  <c r="E11" s="1"/>
  <c r="F11" l="1"/>
  <c r="G11" s="1"/>
  <c r="H11" s="1"/>
  <c r="I11" s="1"/>
  <c r="J11" s="1"/>
  <c r="K11" s="1"/>
  <c r="L11" s="1"/>
  <c r="M11" s="1"/>
  <c r="N11" s="1"/>
  <c r="O11" s="1"/>
  <c r="P11" s="1"/>
  <c r="U152" i="13"/>
  <c r="D159"/>
  <c r="V152"/>
  <c r="Q11" i="12" l="1"/>
  <c r="R11" s="1"/>
  <c r="S11" s="1"/>
  <c r="T11" s="1"/>
  <c r="U11" s="1"/>
  <c r="V11" s="1"/>
  <c r="W11" s="1"/>
  <c r="X11" s="1"/>
  <c r="Y11" s="1"/>
  <c r="Z11" s="1"/>
  <c r="AA11" s="1"/>
  <c r="AB11" s="1"/>
  <c r="AC11" s="1"/>
  <c r="AD11" s="1"/>
  <c r="AE11" l="1"/>
  <c r="AF11" s="1"/>
  <c r="AJ11" l="1"/>
  <c r="AK11" s="1"/>
  <c r="AL11" s="1"/>
  <c r="AM11" s="1"/>
  <c r="AN11" s="1"/>
  <c r="AO11" s="1"/>
  <c r="AU11" s="1"/>
  <c r="AV11" s="1"/>
  <c r="AW11" s="1"/>
  <c r="AX11" s="1"/>
  <c r="AY11" s="1"/>
  <c r="AZ11" s="1"/>
  <c r="AG11"/>
  <c r="AH11" s="1"/>
  <c r="AI11" s="1"/>
  <c r="D116" i="11" l="1"/>
  <c r="D115" s="1"/>
  <c r="C116"/>
  <c r="D119"/>
  <c r="C119"/>
  <c r="D118"/>
  <c r="C118"/>
  <c r="D112"/>
  <c r="C112"/>
  <c r="D111"/>
  <c r="C111"/>
  <c r="D108"/>
  <c r="C108"/>
  <c r="D107"/>
  <c r="D106" s="1"/>
  <c r="C107"/>
  <c r="C106" s="1"/>
  <c r="D101"/>
  <c r="C101"/>
  <c r="D100"/>
  <c r="C100"/>
  <c r="D99"/>
  <c r="C99"/>
  <c r="D98"/>
  <c r="C98"/>
  <c r="D97"/>
  <c r="C97"/>
  <c r="D95"/>
  <c r="C95"/>
  <c r="D94"/>
  <c r="C94"/>
  <c r="C76"/>
  <c r="D76"/>
  <c r="C77"/>
  <c r="D77"/>
  <c r="C78"/>
  <c r="D78"/>
  <c r="C79"/>
  <c r="D79"/>
  <c r="C80"/>
  <c r="D80"/>
  <c r="C81"/>
  <c r="D81"/>
  <c r="C82"/>
  <c r="D82"/>
  <c r="C83"/>
  <c r="D83"/>
  <c r="C84"/>
  <c r="D84"/>
  <c r="C85"/>
  <c r="D85"/>
  <c r="C86"/>
  <c r="D86"/>
  <c r="D75"/>
  <c r="C75"/>
  <c r="D74"/>
  <c r="C74"/>
  <c r="D73"/>
  <c r="C73"/>
  <c r="D72"/>
  <c r="C72"/>
  <c r="D71"/>
  <c r="C71"/>
  <c r="D70"/>
  <c r="C70"/>
  <c r="D69"/>
  <c r="C69"/>
  <c r="D67"/>
  <c r="D66" s="1"/>
  <c r="C67"/>
  <c r="C66" s="1"/>
  <c r="D63"/>
  <c r="C63"/>
  <c r="D62"/>
  <c r="C62"/>
  <c r="D61"/>
  <c r="C61"/>
  <c r="D60"/>
  <c r="C60"/>
  <c r="D59"/>
  <c r="C59"/>
  <c r="D58"/>
  <c r="C58"/>
  <c r="D55"/>
  <c r="C55"/>
  <c r="D54"/>
  <c r="C54"/>
  <c r="D53"/>
  <c r="C53"/>
  <c r="D51"/>
  <c r="C51"/>
  <c r="D50"/>
  <c r="C50"/>
  <c r="D49"/>
  <c r="C49"/>
  <c r="D47"/>
  <c r="C47"/>
  <c r="D46"/>
  <c r="C46"/>
  <c r="D45"/>
  <c r="C45"/>
  <c r="D44"/>
  <c r="C44"/>
  <c r="D43"/>
  <c r="C43"/>
  <c r="D42"/>
  <c r="C42"/>
  <c r="D41"/>
  <c r="C41"/>
  <c r="D36"/>
  <c r="C36"/>
  <c r="D34"/>
  <c r="C34"/>
  <c r="D33"/>
  <c r="C33"/>
  <c r="D32"/>
  <c r="C32"/>
  <c r="D31"/>
  <c r="C31"/>
  <c r="D30"/>
  <c r="C30"/>
  <c r="D39"/>
  <c r="C39"/>
  <c r="D38"/>
  <c r="C38"/>
  <c r="D28"/>
  <c r="C28"/>
  <c r="D27"/>
  <c r="C27"/>
  <c r="D25"/>
  <c r="D24" s="1"/>
  <c r="C25"/>
  <c r="C24" s="1"/>
  <c r="D23"/>
  <c r="D22" s="1"/>
  <c r="C23"/>
  <c r="C22" s="1"/>
  <c r="D21"/>
  <c r="C21"/>
  <c r="D20"/>
  <c r="C20"/>
  <c r="D18"/>
  <c r="D17" s="1"/>
  <c r="C18"/>
  <c r="D13"/>
  <c r="C13"/>
  <c r="C12" s="1"/>
  <c r="B11"/>
  <c r="C11" s="1"/>
  <c r="D11" s="1"/>
  <c r="E11" s="1"/>
  <c r="F11" s="1"/>
  <c r="G11" s="1"/>
  <c r="H11" s="1"/>
  <c r="I11" s="1"/>
  <c r="J11" s="1"/>
  <c r="D110" l="1"/>
  <c r="C110"/>
  <c r="C68"/>
  <c r="D68"/>
  <c r="D96"/>
  <c r="C96"/>
  <c r="D12"/>
  <c r="C26"/>
  <c r="C93"/>
  <c r="D93"/>
  <c r="D48"/>
  <c r="D57"/>
  <c r="C48"/>
  <c r="C57"/>
  <c r="D40"/>
  <c r="C29"/>
  <c r="C40"/>
  <c r="D52"/>
  <c r="C19"/>
  <c r="C37"/>
  <c r="C52"/>
  <c r="D26"/>
  <c r="D29"/>
  <c r="D117"/>
  <c r="C117"/>
  <c r="D19"/>
  <c r="D37"/>
  <c r="C115"/>
  <c r="C17"/>
  <c r="D120" l="1"/>
  <c r="C120"/>
  <c r="AZ30" i="12" l="1"/>
  <c r="AA30"/>
  <c r="AY30"/>
  <c r="Z30"/>
  <c r="AX30"/>
  <c r="Y30"/>
  <c r="AW30"/>
  <c r="X30"/>
  <c r="K30" i="14"/>
  <c r="G30"/>
  <c r="J30"/>
  <c r="F30"/>
  <c r="I30"/>
  <c r="E30"/>
  <c r="S30" i="13"/>
  <c r="K30"/>
  <c r="R30"/>
  <c r="J30"/>
  <c r="Q30"/>
  <c r="I30"/>
  <c r="P30"/>
  <c r="H30"/>
  <c r="O30"/>
  <c r="G30"/>
  <c r="N30"/>
  <c r="F30"/>
  <c r="M30"/>
  <c r="E30"/>
  <c r="K30" i="12"/>
  <c r="AH30"/>
  <c r="I30"/>
  <c r="AG30"/>
  <c r="H30"/>
  <c r="AE30"/>
  <c r="F30"/>
  <c r="AV30"/>
  <c r="W30"/>
  <c r="AU30"/>
  <c r="V30"/>
  <c r="AS30"/>
  <c r="T30"/>
  <c r="AR30"/>
  <c r="S30"/>
  <c r="AQ30"/>
  <c r="R30"/>
  <c r="AP30"/>
  <c r="Q30"/>
  <c r="AO30"/>
  <c r="P30"/>
  <c r="G30" l="1"/>
  <c r="L30"/>
  <c r="AF30"/>
  <c r="D31" i="14"/>
  <c r="D30" s="1"/>
  <c r="N30" i="12"/>
  <c r="H31" i="14"/>
  <c r="H30" s="1"/>
  <c r="AM30" i="12"/>
  <c r="AJ30"/>
  <c r="O30"/>
  <c r="E30"/>
  <c r="AT30"/>
  <c r="AN30" l="1"/>
  <c r="U30"/>
  <c r="M30"/>
  <c r="D31" i="13"/>
  <c r="J30" i="12"/>
  <c r="AD30"/>
  <c r="AK30"/>
  <c r="AI30"/>
  <c r="AZ138"/>
  <c r="AA138"/>
  <c r="AY138"/>
  <c r="Z138"/>
  <c r="AX138"/>
  <c r="Y138"/>
  <c r="AW138"/>
  <c r="X138"/>
  <c r="K138" i="14"/>
  <c r="G138"/>
  <c r="J138"/>
  <c r="F138"/>
  <c r="I138"/>
  <c r="E138"/>
  <c r="S138" i="13"/>
  <c r="K138"/>
  <c r="R138"/>
  <c r="J138"/>
  <c r="Q138"/>
  <c r="I138"/>
  <c r="P138"/>
  <c r="H138"/>
  <c r="O138"/>
  <c r="G138"/>
  <c r="N138"/>
  <c r="F138"/>
  <c r="M138"/>
  <c r="E138"/>
  <c r="K138" i="12"/>
  <c r="AH138"/>
  <c r="I138"/>
  <c r="AG138"/>
  <c r="H138"/>
  <c r="AE138"/>
  <c r="F138"/>
  <c r="AV138"/>
  <c r="W138"/>
  <c r="AU138"/>
  <c r="V138"/>
  <c r="AS138"/>
  <c r="T138"/>
  <c r="AR138"/>
  <c r="S138"/>
  <c r="AQ138"/>
  <c r="R138"/>
  <c r="AP138"/>
  <c r="Q138"/>
  <c r="AO138"/>
  <c r="P138"/>
  <c r="AF138" l="1"/>
  <c r="G138"/>
  <c r="BC32"/>
  <c r="BB32"/>
  <c r="AC30"/>
  <c r="BB31"/>
  <c r="AL30"/>
  <c r="L31" i="13"/>
  <c r="D30" i="12"/>
  <c r="D30" i="13"/>
  <c r="U30" s="1"/>
  <c r="U31"/>
  <c r="L138" i="12"/>
  <c r="D139" i="14"/>
  <c r="D138" s="1"/>
  <c r="N138" i="12"/>
  <c r="H139" i="14"/>
  <c r="H138" s="1"/>
  <c r="AM138" i="12"/>
  <c r="AJ138"/>
  <c r="E138"/>
  <c r="O138"/>
  <c r="AN138"/>
  <c r="AT138" l="1"/>
  <c r="U138"/>
  <c r="BB30"/>
  <c r="AB30"/>
  <c r="BC30" s="1"/>
  <c r="BC31"/>
  <c r="L30" i="13"/>
  <c r="V30" s="1"/>
  <c r="V31"/>
  <c r="J138" i="12"/>
  <c r="AI138"/>
  <c r="M138"/>
  <c r="D139" i="13"/>
  <c r="AK138" i="12"/>
  <c r="AD138"/>
  <c r="BC140" l="1"/>
  <c r="BB140"/>
  <c r="D138"/>
  <c r="AC138"/>
  <c r="BB139"/>
  <c r="AL138"/>
  <c r="L139" i="13"/>
  <c r="D138"/>
  <c r="U138" s="1"/>
  <c r="U139"/>
  <c r="AZ123" i="12"/>
  <c r="AA123"/>
  <c r="AY123"/>
  <c r="Z123"/>
  <c r="AX123"/>
  <c r="Y123"/>
  <c r="AW123"/>
  <c r="X123"/>
  <c r="K123" i="14"/>
  <c r="G123"/>
  <c r="J123"/>
  <c r="F123"/>
  <c r="I123"/>
  <c r="E123"/>
  <c r="S123" i="13"/>
  <c r="K123"/>
  <c r="R123"/>
  <c r="J123"/>
  <c r="Q123"/>
  <c r="I123"/>
  <c r="P123"/>
  <c r="H123"/>
  <c r="O123"/>
  <c r="G123"/>
  <c r="N123"/>
  <c r="F123"/>
  <c r="M123"/>
  <c r="E123"/>
  <c r="AH123" i="12"/>
  <c r="I123"/>
  <c r="AG123"/>
  <c r="H123"/>
  <c r="AE123"/>
  <c r="F123"/>
  <c r="AV123"/>
  <c r="W123"/>
  <c r="AU123"/>
  <c r="V123"/>
  <c r="AS123"/>
  <c r="T123"/>
  <c r="AR123"/>
  <c r="S123"/>
  <c r="AQ123"/>
  <c r="R123"/>
  <c r="AP123"/>
  <c r="Q123"/>
  <c r="AO123"/>
  <c r="P123"/>
  <c r="K123" l="1"/>
  <c r="G123"/>
  <c r="AF123"/>
  <c r="BC139"/>
  <c r="AB138"/>
  <c r="BC138" s="1"/>
  <c r="BB138"/>
  <c r="L138" i="13"/>
  <c r="V138" s="1"/>
  <c r="V139"/>
  <c r="D124" i="14"/>
  <c r="D123" s="1"/>
  <c r="N123" i="12"/>
  <c r="H124" i="14"/>
  <c r="H123" s="1"/>
  <c r="AM123" i="12"/>
  <c r="AJ123"/>
  <c r="L123"/>
  <c r="E123"/>
  <c r="AN123"/>
  <c r="O123"/>
  <c r="U123" l="1"/>
  <c r="AT123"/>
  <c r="AK123"/>
  <c r="AI123"/>
  <c r="M123"/>
  <c r="D124" i="13"/>
  <c r="J123" i="12"/>
  <c r="AD123"/>
  <c r="AZ120"/>
  <c r="AA120"/>
  <c r="AY120"/>
  <c r="Z120"/>
  <c r="AX120"/>
  <c r="Y120"/>
  <c r="AW120"/>
  <c r="X120"/>
  <c r="K120" i="14"/>
  <c r="G120"/>
  <c r="J120"/>
  <c r="F120"/>
  <c r="I120"/>
  <c r="E120"/>
  <c r="S120" i="13"/>
  <c r="K120"/>
  <c r="R120"/>
  <c r="J120"/>
  <c r="Q120"/>
  <c r="I120"/>
  <c r="P120"/>
  <c r="H120"/>
  <c r="O120"/>
  <c r="G120"/>
  <c r="N120"/>
  <c r="F120"/>
  <c r="M120"/>
  <c r="E120"/>
  <c r="AH120" i="12"/>
  <c r="I120"/>
  <c r="AG120"/>
  <c r="H120"/>
  <c r="AE120"/>
  <c r="F120"/>
  <c r="AV120"/>
  <c r="W120"/>
  <c r="AU120"/>
  <c r="V120"/>
  <c r="AS120"/>
  <c r="T120"/>
  <c r="AR120"/>
  <c r="S120"/>
  <c r="AQ120"/>
  <c r="R120"/>
  <c r="AP120"/>
  <c r="Q120"/>
  <c r="AO120"/>
  <c r="P120"/>
  <c r="AF120" l="1"/>
  <c r="BB125"/>
  <c r="BC125"/>
  <c r="AC123"/>
  <c r="BB124"/>
  <c r="D123"/>
  <c r="D123" i="13"/>
  <c r="U123" s="1"/>
  <c r="U124"/>
  <c r="AL123" i="12"/>
  <c r="L124" i="13"/>
  <c r="G120" i="12"/>
  <c r="K120"/>
  <c r="L120"/>
  <c r="D121" i="14"/>
  <c r="D120" s="1"/>
  <c r="N120" i="12"/>
  <c r="H121" i="14"/>
  <c r="H120" s="1"/>
  <c r="AM120" i="12"/>
  <c r="AJ120"/>
  <c r="O120"/>
  <c r="E120"/>
  <c r="AN120"/>
  <c r="AT120"/>
  <c r="U120" l="1"/>
  <c r="BB123"/>
  <c r="AB123"/>
  <c r="BC123" s="1"/>
  <c r="BC124"/>
  <c r="L123" i="13"/>
  <c r="V123" s="1"/>
  <c r="V124"/>
  <c r="M120" i="12"/>
  <c r="D121" i="13"/>
  <c r="AI120" i="12"/>
  <c r="AD120"/>
  <c r="J120"/>
  <c r="AK120"/>
  <c r="AZ81"/>
  <c r="AA81"/>
  <c r="AY81"/>
  <c r="Z81"/>
  <c r="AX81"/>
  <c r="Y81"/>
  <c r="AW81"/>
  <c r="X81"/>
  <c r="K81" i="14"/>
  <c r="G81"/>
  <c r="J81"/>
  <c r="F81"/>
  <c r="I81"/>
  <c r="E81"/>
  <c r="S81" i="13"/>
  <c r="K81"/>
  <c r="R81"/>
  <c r="J81"/>
  <c r="Q81"/>
  <c r="I81"/>
  <c r="P81"/>
  <c r="H81"/>
  <c r="O81"/>
  <c r="G81"/>
  <c r="N81"/>
  <c r="F81"/>
  <c r="M81"/>
  <c r="E81"/>
  <c r="K81" i="12"/>
  <c r="AH81"/>
  <c r="I81"/>
  <c r="AG81"/>
  <c r="H81"/>
  <c r="AE81"/>
  <c r="F81"/>
  <c r="AV81"/>
  <c r="W81"/>
  <c r="AU81"/>
  <c r="V81"/>
  <c r="AS81"/>
  <c r="T81"/>
  <c r="AR81"/>
  <c r="S81"/>
  <c r="AQ81"/>
  <c r="R81"/>
  <c r="AP81"/>
  <c r="Q81"/>
  <c r="AO81"/>
  <c r="P81"/>
  <c r="G81" l="1"/>
  <c r="AF81"/>
  <c r="BB122"/>
  <c r="AC120"/>
  <c r="BC122"/>
  <c r="D120"/>
  <c r="AL120"/>
  <c r="L121" i="13"/>
  <c r="D120"/>
  <c r="U120" s="1"/>
  <c r="U121"/>
  <c r="D82" i="14"/>
  <c r="D81" s="1"/>
  <c r="N81" i="12"/>
  <c r="H82" i="14"/>
  <c r="H81" s="1"/>
  <c r="AM81" i="12"/>
  <c r="AJ81"/>
  <c r="L81"/>
  <c r="O81"/>
  <c r="E81"/>
  <c r="AN81"/>
  <c r="BB121" l="1"/>
  <c r="AT81"/>
  <c r="U81"/>
  <c r="AB120"/>
  <c r="BC120" s="1"/>
  <c r="BC121"/>
  <c r="L120" i="13"/>
  <c r="V120" s="1"/>
  <c r="V121"/>
  <c r="BB120" i="12"/>
  <c r="M81"/>
  <c r="D82" i="13"/>
  <c r="AI81" i="12"/>
  <c r="J81"/>
  <c r="AK81"/>
  <c r="AD81"/>
  <c r="AZ144"/>
  <c r="AA144"/>
  <c r="AY144"/>
  <c r="Z144"/>
  <c r="AX144"/>
  <c r="Y144"/>
  <c r="AW144"/>
  <c r="X144"/>
  <c r="K144" i="14"/>
  <c r="G144"/>
  <c r="J144"/>
  <c r="F144"/>
  <c r="I144"/>
  <c r="E144"/>
  <c r="S144" i="13"/>
  <c r="K144"/>
  <c r="R144"/>
  <c r="J144"/>
  <c r="Q144"/>
  <c r="I144"/>
  <c r="P144"/>
  <c r="H144"/>
  <c r="O144"/>
  <c r="G144"/>
  <c r="N144"/>
  <c r="F144"/>
  <c r="M144"/>
  <c r="E144"/>
  <c r="K144" i="12"/>
  <c r="AH144"/>
  <c r="I144"/>
  <c r="AG144"/>
  <c r="H144"/>
  <c r="AF144"/>
  <c r="AE144"/>
  <c r="F144"/>
  <c r="AV144"/>
  <c r="W144"/>
  <c r="AU144"/>
  <c r="V144"/>
  <c r="AS144"/>
  <c r="T144"/>
  <c r="AR144"/>
  <c r="S144"/>
  <c r="AQ144"/>
  <c r="R144"/>
  <c r="AP144"/>
  <c r="Q144"/>
  <c r="AO144"/>
  <c r="P144"/>
  <c r="G144" l="1"/>
  <c r="BC83"/>
  <c r="BB83"/>
  <c r="D81"/>
  <c r="AL81"/>
  <c r="L82" i="13"/>
  <c r="D81"/>
  <c r="U81" s="1"/>
  <c r="U82"/>
  <c r="D145" i="14"/>
  <c r="D144" s="1"/>
  <c r="N144" i="12"/>
  <c r="H145" i="14"/>
  <c r="H144" s="1"/>
  <c r="AM144" i="12"/>
  <c r="AJ144"/>
  <c r="L144"/>
  <c r="E144"/>
  <c r="O144"/>
  <c r="AN144" l="1"/>
  <c r="U144"/>
  <c r="BC82"/>
  <c r="AC81"/>
  <c r="BB81" s="1"/>
  <c r="BB82"/>
  <c r="L81" i="13"/>
  <c r="V81" s="1"/>
  <c r="V82"/>
  <c r="J144" i="12"/>
  <c r="AI144"/>
  <c r="M144"/>
  <c r="D145" i="13"/>
  <c r="AK144" i="12"/>
  <c r="AD144"/>
  <c r="AT144"/>
  <c r="BC146"/>
  <c r="AZ126"/>
  <c r="AA126"/>
  <c r="AY126"/>
  <c r="Z126"/>
  <c r="AX126"/>
  <c r="Y126"/>
  <c r="AW126"/>
  <c r="X126"/>
  <c r="K126" i="14"/>
  <c r="G126"/>
  <c r="J126"/>
  <c r="F126"/>
  <c r="I126"/>
  <c r="E126"/>
  <c r="S126" i="13"/>
  <c r="K126"/>
  <c r="R126"/>
  <c r="J126"/>
  <c r="Q126"/>
  <c r="I126"/>
  <c r="P126"/>
  <c r="H126"/>
  <c r="O126"/>
  <c r="G126"/>
  <c r="N126"/>
  <c r="F126"/>
  <c r="M126"/>
  <c r="E126"/>
  <c r="K126" i="12"/>
  <c r="AH126"/>
  <c r="I126"/>
  <c r="AG126"/>
  <c r="H126"/>
  <c r="AF126"/>
  <c r="AE126"/>
  <c r="F126"/>
  <c r="AV126"/>
  <c r="W126"/>
  <c r="AU126"/>
  <c r="V126"/>
  <c r="AS126"/>
  <c r="T126"/>
  <c r="AR126"/>
  <c r="S126"/>
  <c r="AQ126"/>
  <c r="R126"/>
  <c r="AP126"/>
  <c r="Q126"/>
  <c r="AO126"/>
  <c r="P126"/>
  <c r="G126" l="1"/>
  <c r="AB81"/>
  <c r="BC81" s="1"/>
  <c r="D144"/>
  <c r="BB146"/>
  <c r="BB145"/>
  <c r="AC144"/>
  <c r="AL144"/>
  <c r="L145" i="13"/>
  <c r="D144"/>
  <c r="U144" s="1"/>
  <c r="U145"/>
  <c r="D127" i="14"/>
  <c r="D126" s="1"/>
  <c r="N126" i="12"/>
  <c r="H127" i="14"/>
  <c r="H126" s="1"/>
  <c r="AM126" i="12"/>
  <c r="AJ126"/>
  <c r="L126"/>
  <c r="AN126"/>
  <c r="E126"/>
  <c r="O126"/>
  <c r="AT126" l="1"/>
  <c r="BB144"/>
  <c r="L144" i="13"/>
  <c r="V144" s="1"/>
  <c r="V145"/>
  <c r="AB144" i="12"/>
  <c r="BC144" s="1"/>
  <c r="BC145"/>
  <c r="U126"/>
  <c r="M126"/>
  <c r="D127" i="13"/>
  <c r="AI126" i="12"/>
  <c r="AD126"/>
  <c r="J126"/>
  <c r="AK126"/>
  <c r="AZ99"/>
  <c r="AA99"/>
  <c r="AY99"/>
  <c r="Z99"/>
  <c r="AX99"/>
  <c r="Y99"/>
  <c r="AW99"/>
  <c r="X99"/>
  <c r="K99" i="14"/>
  <c r="G99"/>
  <c r="J99"/>
  <c r="F99"/>
  <c r="I99"/>
  <c r="E99"/>
  <c r="S99" i="13"/>
  <c r="K99"/>
  <c r="R99"/>
  <c r="J99"/>
  <c r="Q99"/>
  <c r="I99"/>
  <c r="P99"/>
  <c r="H99"/>
  <c r="O99"/>
  <c r="G99"/>
  <c r="N99"/>
  <c r="F99"/>
  <c r="M99"/>
  <c r="E99"/>
  <c r="K99" i="12"/>
  <c r="AH99"/>
  <c r="I99"/>
  <c r="AG99"/>
  <c r="H99"/>
  <c r="AF99"/>
  <c r="G99"/>
  <c r="AE99"/>
  <c r="F99"/>
  <c r="AV99"/>
  <c r="W99"/>
  <c r="AU99"/>
  <c r="V99"/>
  <c r="AS99"/>
  <c r="T99"/>
  <c r="AR99"/>
  <c r="S99"/>
  <c r="AQ99"/>
  <c r="R99"/>
  <c r="AP99"/>
  <c r="Q99"/>
  <c r="AO99"/>
  <c r="P99"/>
  <c r="BC128" l="1"/>
  <c r="BB128"/>
  <c r="AC126"/>
  <c r="BB127"/>
  <c r="D126"/>
  <c r="AL126"/>
  <c r="L127" i="13"/>
  <c r="D126"/>
  <c r="U126" s="1"/>
  <c r="U127"/>
  <c r="L99" i="12"/>
  <c r="D100" i="14"/>
  <c r="D99" s="1"/>
  <c r="N99" i="12"/>
  <c r="H100" i="14"/>
  <c r="H99" s="1"/>
  <c r="AM99" i="12"/>
  <c r="AJ99"/>
  <c r="E99"/>
  <c r="O99"/>
  <c r="AT99" l="1"/>
  <c r="AN99"/>
  <c r="BB126"/>
  <c r="BC127"/>
  <c r="AB126"/>
  <c r="BC126" s="1"/>
  <c r="L126" i="13"/>
  <c r="V126" s="1"/>
  <c r="V127"/>
  <c r="AK99" i="12"/>
  <c r="AD99"/>
  <c r="M99"/>
  <c r="D100" i="13"/>
  <c r="AI99" i="12"/>
  <c r="J99"/>
  <c r="U99"/>
  <c r="BB101" l="1"/>
  <c r="BB100"/>
  <c r="AC99"/>
  <c r="D99"/>
  <c r="D99" i="13"/>
  <c r="U99" s="1"/>
  <c r="U100"/>
  <c r="AL99" i="12"/>
  <c r="L100" i="13"/>
  <c r="BC101" i="12"/>
  <c r="AZ96"/>
  <c r="AA96"/>
  <c r="AY96"/>
  <c r="Z96"/>
  <c r="AX96"/>
  <c r="Y96"/>
  <c r="AW96"/>
  <c r="X96"/>
  <c r="K96" i="14"/>
  <c r="G96"/>
  <c r="J96"/>
  <c r="F96"/>
  <c r="I96"/>
  <c r="E96"/>
  <c r="S96" i="13"/>
  <c r="K96"/>
  <c r="R96"/>
  <c r="J96"/>
  <c r="Q96"/>
  <c r="I96"/>
  <c r="P96"/>
  <c r="H96"/>
  <c r="O96"/>
  <c r="G96"/>
  <c r="N96"/>
  <c r="F96"/>
  <c r="M96"/>
  <c r="E96"/>
  <c r="K96" i="12"/>
  <c r="AH96"/>
  <c r="I96"/>
  <c r="AG96"/>
  <c r="H96"/>
  <c r="AE96"/>
  <c r="F96"/>
  <c r="AV96"/>
  <c r="W96"/>
  <c r="AU96"/>
  <c r="V96"/>
  <c r="AS96"/>
  <c r="T96"/>
  <c r="AR96"/>
  <c r="S96"/>
  <c r="AQ96"/>
  <c r="R96"/>
  <c r="AP96"/>
  <c r="Q96"/>
  <c r="AO96"/>
  <c r="P96"/>
  <c r="AF96" l="1"/>
  <c r="G96"/>
  <c r="AB99"/>
  <c r="BC99" s="1"/>
  <c r="BC100"/>
  <c r="L99" i="13"/>
  <c r="V99" s="1"/>
  <c r="V100"/>
  <c r="BB99" i="12"/>
  <c r="D97" i="14"/>
  <c r="D96" s="1"/>
  <c r="N96" i="12"/>
  <c r="H97" i="14"/>
  <c r="H96" s="1"/>
  <c r="AM96" i="12"/>
  <c r="AJ96"/>
  <c r="L96"/>
  <c r="O96"/>
  <c r="AN96"/>
  <c r="E96"/>
  <c r="AT96" l="1"/>
  <c r="U96"/>
  <c r="J96"/>
  <c r="AI96"/>
  <c r="M96"/>
  <c r="D97" i="13"/>
  <c r="AK96" i="12"/>
  <c r="AD96"/>
  <c r="AZ69"/>
  <c r="AA69"/>
  <c r="AY69"/>
  <c r="Z69"/>
  <c r="AX69"/>
  <c r="Y69"/>
  <c r="AW69"/>
  <c r="X69"/>
  <c r="K69" i="14"/>
  <c r="G69"/>
  <c r="J69"/>
  <c r="F69"/>
  <c r="I69"/>
  <c r="E69"/>
  <c r="S69" i="13"/>
  <c r="K69"/>
  <c r="R69"/>
  <c r="J69"/>
  <c r="Q69"/>
  <c r="I69"/>
  <c r="P69"/>
  <c r="H69"/>
  <c r="O69"/>
  <c r="G69"/>
  <c r="N69"/>
  <c r="F69"/>
  <c r="M69"/>
  <c r="E69"/>
  <c r="K69" i="12"/>
  <c r="AH69"/>
  <c r="I69"/>
  <c r="AG69"/>
  <c r="H69"/>
  <c r="AE69"/>
  <c r="F69"/>
  <c r="AV69"/>
  <c r="W69"/>
  <c r="AU69"/>
  <c r="V69"/>
  <c r="AS69"/>
  <c r="T69"/>
  <c r="AR69"/>
  <c r="S69"/>
  <c r="AQ69"/>
  <c r="R69"/>
  <c r="AP69"/>
  <c r="Q69"/>
  <c r="AO69"/>
  <c r="P69"/>
  <c r="AF69" l="1"/>
  <c r="G69"/>
  <c r="BC98"/>
  <c r="BB98"/>
  <c r="D96"/>
  <c r="AC96"/>
  <c r="BB97"/>
  <c r="AL96"/>
  <c r="L97" i="13"/>
  <c r="D96"/>
  <c r="U96" s="1"/>
  <c r="U97"/>
  <c r="L69" i="12"/>
  <c r="D70" i="14"/>
  <c r="D69" s="1"/>
  <c r="N69" i="12"/>
  <c r="H70" i="14"/>
  <c r="H69" s="1"/>
  <c r="AM69" i="12"/>
  <c r="AJ69"/>
  <c r="E69"/>
  <c r="U69"/>
  <c r="BB96" l="1"/>
  <c r="O69"/>
  <c r="AT69"/>
  <c r="AN69"/>
  <c r="AB96"/>
  <c r="BC96" s="1"/>
  <c r="BC97"/>
  <c r="L96" i="13"/>
  <c r="V96" s="1"/>
  <c r="V97"/>
  <c r="J69" i="12"/>
  <c r="AK69"/>
  <c r="M69"/>
  <c r="D70" i="13"/>
  <c r="AI69" i="12"/>
  <c r="AD69"/>
  <c r="AZ72"/>
  <c r="AA72"/>
  <c r="AY72"/>
  <c r="Z72"/>
  <c r="AX72"/>
  <c r="Y72"/>
  <c r="AW72"/>
  <c r="X72"/>
  <c r="K72" i="14"/>
  <c r="G72"/>
  <c r="J72"/>
  <c r="F72"/>
  <c r="I72"/>
  <c r="E72"/>
  <c r="S72" i="13"/>
  <c r="K72"/>
  <c r="R72"/>
  <c r="J72"/>
  <c r="Q72"/>
  <c r="I72"/>
  <c r="P72"/>
  <c r="H72"/>
  <c r="O72"/>
  <c r="G72"/>
  <c r="N72"/>
  <c r="F72"/>
  <c r="M72"/>
  <c r="E72"/>
  <c r="AH72" i="12"/>
  <c r="I72"/>
  <c r="AG72"/>
  <c r="H72"/>
  <c r="AE72"/>
  <c r="F72"/>
  <c r="AV72"/>
  <c r="W72"/>
  <c r="AU72"/>
  <c r="V72"/>
  <c r="AS72"/>
  <c r="T72"/>
  <c r="AR72"/>
  <c r="S72"/>
  <c r="AQ72"/>
  <c r="R72"/>
  <c r="AP72"/>
  <c r="Q72"/>
  <c r="AO72"/>
  <c r="P72"/>
  <c r="AF72" l="1"/>
  <c r="BC71"/>
  <c r="BB71"/>
  <c r="D69"/>
  <c r="D69" i="13"/>
  <c r="U69" s="1"/>
  <c r="U70"/>
  <c r="AL69" i="12"/>
  <c r="L70" i="13"/>
  <c r="G72" i="12"/>
  <c r="K72"/>
  <c r="D73" i="14"/>
  <c r="D72" s="1"/>
  <c r="N72" i="12"/>
  <c r="H73" i="14"/>
  <c r="H72" s="1"/>
  <c r="AM72" i="12"/>
  <c r="AJ72"/>
  <c r="L72"/>
  <c r="E72"/>
  <c r="O72"/>
  <c r="AN72"/>
  <c r="U72" l="1"/>
  <c r="AT72"/>
  <c r="AC69"/>
  <c r="BB69" s="1"/>
  <c r="BB70"/>
  <c r="BC70"/>
  <c r="AB69"/>
  <c r="L69" i="13"/>
  <c r="V69" s="1"/>
  <c r="V70"/>
  <c r="J72" i="12"/>
  <c r="AK72"/>
  <c r="AI72"/>
  <c r="M72"/>
  <c r="D73" i="13"/>
  <c r="AD72" i="12"/>
  <c r="BC69" l="1"/>
  <c r="BC74"/>
  <c r="BB74"/>
  <c r="AC72"/>
  <c r="BB73"/>
  <c r="D72"/>
  <c r="D72" i="13"/>
  <c r="U72" s="1"/>
  <c r="U73"/>
  <c r="AL72" i="12"/>
  <c r="L73" i="13"/>
  <c r="AZ75" i="12"/>
  <c r="AA75"/>
  <c r="AY75"/>
  <c r="Z75"/>
  <c r="AX75"/>
  <c r="Y75"/>
  <c r="AW75"/>
  <c r="X75"/>
  <c r="K75" i="14"/>
  <c r="G75"/>
  <c r="J75"/>
  <c r="F75"/>
  <c r="I75"/>
  <c r="E75"/>
  <c r="S75" i="13"/>
  <c r="K75"/>
  <c r="R75"/>
  <c r="J75"/>
  <c r="Q75"/>
  <c r="I75"/>
  <c r="P75"/>
  <c r="H75"/>
  <c r="O75"/>
  <c r="G75"/>
  <c r="N75"/>
  <c r="F75"/>
  <c r="M75"/>
  <c r="E75"/>
  <c r="K75" i="12"/>
  <c r="AH75"/>
  <c r="I75"/>
  <c r="AG75"/>
  <c r="H75"/>
  <c r="AE75"/>
  <c r="F75"/>
  <c r="AV75"/>
  <c r="W75"/>
  <c r="AU75"/>
  <c r="V75"/>
  <c r="AS75"/>
  <c r="T75"/>
  <c r="AR75"/>
  <c r="S75"/>
  <c r="AQ75"/>
  <c r="R75"/>
  <c r="AP75"/>
  <c r="Q75"/>
  <c r="AO75"/>
  <c r="P75"/>
  <c r="G75" l="1"/>
  <c r="AF75"/>
  <c r="BB72"/>
  <c r="L72" i="13"/>
  <c r="V72" s="1"/>
  <c r="V73"/>
  <c r="AB72" i="12"/>
  <c r="BC72" s="1"/>
  <c r="BC73"/>
  <c r="D76" i="14"/>
  <c r="D75" s="1"/>
  <c r="N75" i="12"/>
  <c r="H76" i="14"/>
  <c r="H75" s="1"/>
  <c r="AM75" i="12"/>
  <c r="AJ75"/>
  <c r="L75"/>
  <c r="O75"/>
  <c r="AN75"/>
  <c r="E75"/>
  <c r="AT75" l="1"/>
  <c r="U75"/>
  <c r="J75"/>
  <c r="AK75"/>
  <c r="AI75"/>
  <c r="M75"/>
  <c r="D76" i="13"/>
  <c r="AD75" i="12"/>
  <c r="AZ66"/>
  <c r="AA66"/>
  <c r="AY66"/>
  <c r="Z66"/>
  <c r="AX66"/>
  <c r="Y66"/>
  <c r="AW66"/>
  <c r="X66"/>
  <c r="K66" i="14"/>
  <c r="G66"/>
  <c r="J66"/>
  <c r="F66"/>
  <c r="I66"/>
  <c r="E66"/>
  <c r="S66" i="13"/>
  <c r="K66"/>
  <c r="R66"/>
  <c r="J66"/>
  <c r="Q66"/>
  <c r="I66"/>
  <c r="P66"/>
  <c r="H66"/>
  <c r="O66"/>
  <c r="G66"/>
  <c r="N66"/>
  <c r="F66"/>
  <c r="M66"/>
  <c r="E66"/>
  <c r="K66" i="12"/>
  <c r="AH66"/>
  <c r="I66"/>
  <c r="AG66"/>
  <c r="H66"/>
  <c r="AE66"/>
  <c r="F66"/>
  <c r="AV66"/>
  <c r="W66"/>
  <c r="AU66"/>
  <c r="V66"/>
  <c r="AS66"/>
  <c r="T66"/>
  <c r="AR66"/>
  <c r="S66"/>
  <c r="AQ66"/>
  <c r="R66"/>
  <c r="AP66"/>
  <c r="Q66"/>
  <c r="AO66"/>
  <c r="P66"/>
  <c r="AF66" l="1"/>
  <c r="G66"/>
  <c r="BB77"/>
  <c r="D75"/>
  <c r="D75" i="13"/>
  <c r="U75" s="1"/>
  <c r="U76"/>
  <c r="AL75" i="12"/>
  <c r="L76" i="13"/>
  <c r="BC77" i="12"/>
  <c r="L66"/>
  <c r="D67" i="14"/>
  <c r="D66" s="1"/>
  <c r="N66" i="12"/>
  <c r="H67" i="14"/>
  <c r="H66" s="1"/>
  <c r="AM66" i="12"/>
  <c r="AJ66"/>
  <c r="AN66"/>
  <c r="E66"/>
  <c r="O66"/>
  <c r="AT66" l="1"/>
  <c r="AB75"/>
  <c r="AC75"/>
  <c r="BB76"/>
  <c r="L75" i="13"/>
  <c r="V75" s="1"/>
  <c r="V76"/>
  <c r="M66" i="12"/>
  <c r="D67" i="13"/>
  <c r="AI66" i="12"/>
  <c r="J66"/>
  <c r="U66"/>
  <c r="AK66"/>
  <c r="AD66"/>
  <c r="BC68" l="1"/>
  <c r="BC76"/>
  <c r="BC75"/>
  <c r="BB75"/>
  <c r="BB68"/>
  <c r="AC66"/>
  <c r="BB67"/>
  <c r="D66"/>
  <c r="AL66"/>
  <c r="L67" i="13"/>
  <c r="D66"/>
  <c r="U66" s="1"/>
  <c r="U67"/>
  <c r="AZ60" i="12"/>
  <c r="AA60"/>
  <c r="AY60"/>
  <c r="Z60"/>
  <c r="AX60"/>
  <c r="Y60"/>
  <c r="AW60"/>
  <c r="X60"/>
  <c r="K60" i="14"/>
  <c r="G60"/>
  <c r="J60"/>
  <c r="F60"/>
  <c r="I60"/>
  <c r="E60"/>
  <c r="S60" i="13"/>
  <c r="K60"/>
  <c r="R60"/>
  <c r="J60"/>
  <c r="Q60"/>
  <c r="I60"/>
  <c r="P60"/>
  <c r="H60"/>
  <c r="O60"/>
  <c r="G60"/>
  <c r="N60"/>
  <c r="F60"/>
  <c r="M60"/>
  <c r="E60"/>
  <c r="K60" i="12"/>
  <c r="AH60"/>
  <c r="I60"/>
  <c r="AG60"/>
  <c r="H60"/>
  <c r="AE60"/>
  <c r="F60"/>
  <c r="AV60"/>
  <c r="W60"/>
  <c r="AU60"/>
  <c r="V60"/>
  <c r="AS60"/>
  <c r="T60"/>
  <c r="AR60"/>
  <c r="S60"/>
  <c r="AQ60"/>
  <c r="R60"/>
  <c r="AP60"/>
  <c r="Q60"/>
  <c r="AO60"/>
  <c r="P60"/>
  <c r="G60" l="1"/>
  <c r="BB66"/>
  <c r="AB66"/>
  <c r="BC66" s="1"/>
  <c r="BC67"/>
  <c r="L66" i="13"/>
  <c r="V66" s="1"/>
  <c r="V67"/>
  <c r="AF60" i="12"/>
  <c r="D61" i="14"/>
  <c r="D60" s="1"/>
  <c r="N60" i="12"/>
  <c r="H61" i="14"/>
  <c r="H60" s="1"/>
  <c r="AM60" i="12"/>
  <c r="AJ60"/>
  <c r="L60"/>
  <c r="O60"/>
  <c r="AN60"/>
  <c r="E60"/>
  <c r="U60" l="1"/>
  <c r="AT60"/>
  <c r="AK60"/>
  <c r="M60"/>
  <c r="D61" i="13"/>
  <c r="AD60" i="12"/>
  <c r="J60"/>
  <c r="AI60"/>
  <c r="BB62" l="1"/>
  <c r="BC62"/>
  <c r="BB61"/>
  <c r="AC60"/>
  <c r="D60"/>
  <c r="D60" i="13"/>
  <c r="U60" s="1"/>
  <c r="U61"/>
  <c r="AL60" i="12"/>
  <c r="L61" i="13"/>
  <c r="AZ57" i="12"/>
  <c r="AA57"/>
  <c r="AY57"/>
  <c r="Z57"/>
  <c r="AX57"/>
  <c r="Y57"/>
  <c r="AW57"/>
  <c r="X57"/>
  <c r="K57" i="14"/>
  <c r="G57"/>
  <c r="J57"/>
  <c r="F57"/>
  <c r="I57"/>
  <c r="E57"/>
  <c r="S57" i="13"/>
  <c r="K57"/>
  <c r="R57"/>
  <c r="J57"/>
  <c r="Q57"/>
  <c r="I57"/>
  <c r="P57"/>
  <c r="H57"/>
  <c r="O57"/>
  <c r="G57"/>
  <c r="N57"/>
  <c r="F57"/>
  <c r="M57"/>
  <c r="E57"/>
  <c r="K57" i="12"/>
  <c r="AH57"/>
  <c r="I57"/>
  <c r="AG57"/>
  <c r="H57"/>
  <c r="AE57"/>
  <c r="F57"/>
  <c r="AV57"/>
  <c r="W57"/>
  <c r="AU57"/>
  <c r="V57"/>
  <c r="AS57"/>
  <c r="T57"/>
  <c r="AR57"/>
  <c r="S57"/>
  <c r="AQ57"/>
  <c r="R57"/>
  <c r="AP57"/>
  <c r="Q57"/>
  <c r="AO57"/>
  <c r="P57"/>
  <c r="AF57" l="1"/>
  <c r="G57"/>
  <c r="BB60"/>
  <c r="BC61"/>
  <c r="AB60"/>
  <c r="BC60" s="1"/>
  <c r="L60" i="13"/>
  <c r="V60" s="1"/>
  <c r="V61"/>
  <c r="D58" i="14"/>
  <c r="D57" s="1"/>
  <c r="N57" i="12"/>
  <c r="H58" i="14"/>
  <c r="H57" s="1"/>
  <c r="AM57" i="12"/>
  <c r="AJ57"/>
  <c r="L57"/>
  <c r="O57"/>
  <c r="E57"/>
  <c r="AN57"/>
  <c r="U57" l="1"/>
  <c r="AT57"/>
  <c r="M57"/>
  <c r="D58" i="13"/>
  <c r="AK57" i="12"/>
  <c r="J57"/>
  <c r="AI57"/>
  <c r="AD57"/>
  <c r="AZ63"/>
  <c r="AA63"/>
  <c r="AY63"/>
  <c r="Z63"/>
  <c r="AX63"/>
  <c r="Y63"/>
  <c r="AW63"/>
  <c r="X63"/>
  <c r="K63" i="14"/>
  <c r="G63"/>
  <c r="J63"/>
  <c r="F63"/>
  <c r="I63"/>
  <c r="E63"/>
  <c r="S63" i="13"/>
  <c r="K63"/>
  <c r="R63"/>
  <c r="J63"/>
  <c r="Q63"/>
  <c r="I63"/>
  <c r="P63"/>
  <c r="H63"/>
  <c r="O63"/>
  <c r="G63"/>
  <c r="N63"/>
  <c r="F63"/>
  <c r="M63"/>
  <c r="E63"/>
  <c r="AH63" i="12"/>
  <c r="I63"/>
  <c r="AG63"/>
  <c r="H63"/>
  <c r="AE63"/>
  <c r="F63"/>
  <c r="AV63"/>
  <c r="W63"/>
  <c r="AU63"/>
  <c r="V63"/>
  <c r="AS63"/>
  <c r="T63"/>
  <c r="AR63"/>
  <c r="S63"/>
  <c r="AQ63"/>
  <c r="R63"/>
  <c r="AP63"/>
  <c r="Q63"/>
  <c r="AO63"/>
  <c r="P63"/>
  <c r="AF63" l="1"/>
  <c r="BB59"/>
  <c r="AC57"/>
  <c r="D57"/>
  <c r="AL57"/>
  <c r="L58" i="13"/>
  <c r="D57"/>
  <c r="U57" s="1"/>
  <c r="U58"/>
  <c r="BC59" i="12"/>
  <c r="G63"/>
  <c r="K63"/>
  <c r="L63"/>
  <c r="D64" i="14"/>
  <c r="D63" s="1"/>
  <c r="N63" i="12"/>
  <c r="H64" i="14"/>
  <c r="H63" s="1"/>
  <c r="AM63" i="12"/>
  <c r="AJ63"/>
  <c r="E63"/>
  <c r="O63"/>
  <c r="AN63"/>
  <c r="AT63" l="1"/>
  <c r="U63"/>
  <c r="BB58"/>
  <c r="BB57"/>
  <c r="BC58"/>
  <c r="AB57"/>
  <c r="BC57" s="1"/>
  <c r="L57" i="13"/>
  <c r="V57" s="1"/>
  <c r="V58"/>
  <c r="AK63" i="12"/>
  <c r="J63"/>
  <c r="M63"/>
  <c r="D64" i="13"/>
  <c r="AD63" i="12"/>
  <c r="AI63"/>
  <c r="AZ135"/>
  <c r="AA135"/>
  <c r="AY135"/>
  <c r="Z135"/>
  <c r="AX135"/>
  <c r="Y135"/>
  <c r="AW135"/>
  <c r="X135"/>
  <c r="K135" i="14"/>
  <c r="G135"/>
  <c r="J135"/>
  <c r="F135"/>
  <c r="I135"/>
  <c r="E135"/>
  <c r="S135" i="13"/>
  <c r="K135"/>
  <c r="R135"/>
  <c r="J135"/>
  <c r="Q135"/>
  <c r="I135"/>
  <c r="P135"/>
  <c r="H135"/>
  <c r="O135"/>
  <c r="G135"/>
  <c r="N135"/>
  <c r="F135"/>
  <c r="M135"/>
  <c r="E135"/>
  <c r="K135" i="12"/>
  <c r="AH135"/>
  <c r="I135"/>
  <c r="AG135"/>
  <c r="H135"/>
  <c r="AF135"/>
  <c r="G135"/>
  <c r="AE135"/>
  <c r="F135"/>
  <c r="AV135"/>
  <c r="W135"/>
  <c r="AU135"/>
  <c r="V135"/>
  <c r="AS135"/>
  <c r="T135"/>
  <c r="AR135"/>
  <c r="S135"/>
  <c r="AQ135"/>
  <c r="R135"/>
  <c r="AP135"/>
  <c r="Q135"/>
  <c r="AO135"/>
  <c r="P135"/>
  <c r="BB65" l="1"/>
  <c r="AC63"/>
  <c r="D63"/>
  <c r="D63" i="13"/>
  <c r="U63" s="1"/>
  <c r="U64"/>
  <c r="AL63" i="12"/>
  <c r="L64" i="13"/>
  <c r="BC65" i="12"/>
  <c r="D136" i="14"/>
  <c r="D135" s="1"/>
  <c r="N135" i="12"/>
  <c r="H136" i="14"/>
  <c r="H135" s="1"/>
  <c r="AM135" i="12"/>
  <c r="AJ135"/>
  <c r="L135"/>
  <c r="O135"/>
  <c r="AN135"/>
  <c r="E135"/>
  <c r="AT135" l="1"/>
  <c r="U135"/>
  <c r="BC64"/>
  <c r="BB64"/>
  <c r="BB63"/>
  <c r="L63" i="13"/>
  <c r="V63" s="1"/>
  <c r="V64"/>
  <c r="AK135" i="12"/>
  <c r="J135"/>
  <c r="AI135"/>
  <c r="M135"/>
  <c r="D136" i="13"/>
  <c r="AD135" i="12"/>
  <c r="AB63" l="1"/>
  <c r="BC63" s="1"/>
  <c r="BC137"/>
  <c r="BB137"/>
  <c r="D135"/>
  <c r="D135" i="13"/>
  <c r="U135" s="1"/>
  <c r="U136"/>
  <c r="AL135" i="12"/>
  <c r="L136" i="13"/>
  <c r="AZ129" i="12"/>
  <c r="AA129"/>
  <c r="AY129"/>
  <c r="Z129"/>
  <c r="AX129"/>
  <c r="Y129"/>
  <c r="AW129"/>
  <c r="X129"/>
  <c r="K129" i="14"/>
  <c r="G129"/>
  <c r="J129"/>
  <c r="F129"/>
  <c r="I129"/>
  <c r="E129"/>
  <c r="S129" i="13"/>
  <c r="K129"/>
  <c r="R129"/>
  <c r="J129"/>
  <c r="Q129"/>
  <c r="I129"/>
  <c r="P129"/>
  <c r="H129"/>
  <c r="O129"/>
  <c r="G129"/>
  <c r="N129"/>
  <c r="F129"/>
  <c r="M129"/>
  <c r="E129"/>
  <c r="AH129" i="12"/>
  <c r="I129"/>
  <c r="AG129"/>
  <c r="H129"/>
  <c r="AE129"/>
  <c r="F129"/>
  <c r="AV129"/>
  <c r="W129"/>
  <c r="AU129"/>
  <c r="V129"/>
  <c r="AS129"/>
  <c r="T129"/>
  <c r="AR129"/>
  <c r="S129"/>
  <c r="AQ129"/>
  <c r="R129"/>
  <c r="AP129"/>
  <c r="Q129"/>
  <c r="AO129"/>
  <c r="P129"/>
  <c r="AF129" l="1"/>
  <c r="G129"/>
  <c r="K129"/>
  <c r="AB135"/>
  <c r="AC135"/>
  <c r="BB135" s="1"/>
  <c r="BB136"/>
  <c r="L135" i="13"/>
  <c r="V135" s="1"/>
  <c r="V136"/>
  <c r="L129" i="12"/>
  <c r="D130" i="14"/>
  <c r="D129" s="1"/>
  <c r="N129" i="12"/>
  <c r="H130" i="14"/>
  <c r="H129" s="1"/>
  <c r="AM129" i="12"/>
  <c r="AJ129"/>
  <c r="O129"/>
  <c r="E129"/>
  <c r="AN129"/>
  <c r="AT129" l="1"/>
  <c r="U129"/>
  <c r="BC136"/>
  <c r="BC135"/>
  <c r="AK129"/>
  <c r="M129"/>
  <c r="D130" i="13"/>
  <c r="AD129" i="12"/>
  <c r="AI129"/>
  <c r="J129"/>
  <c r="BC131"/>
  <c r="AZ132"/>
  <c r="AA132"/>
  <c r="AY132"/>
  <c r="Z132"/>
  <c r="AX132"/>
  <c r="Y132"/>
  <c r="AW132"/>
  <c r="X132"/>
  <c r="K132" i="14"/>
  <c r="G132"/>
  <c r="J132"/>
  <c r="F132"/>
  <c r="I132"/>
  <c r="E132"/>
  <c r="S132" i="13"/>
  <c r="K132"/>
  <c r="R132"/>
  <c r="J132"/>
  <c r="Q132"/>
  <c r="I132"/>
  <c r="P132"/>
  <c r="H132"/>
  <c r="O132"/>
  <c r="G132"/>
  <c r="N132"/>
  <c r="F132"/>
  <c r="M132"/>
  <c r="E132"/>
  <c r="AH132" i="12"/>
  <c r="I132"/>
  <c r="AG132"/>
  <c r="H132"/>
  <c r="AE132"/>
  <c r="F132"/>
  <c r="AV132"/>
  <c r="W132"/>
  <c r="AU132"/>
  <c r="V132"/>
  <c r="AS132"/>
  <c r="T132"/>
  <c r="AR132"/>
  <c r="S132"/>
  <c r="AQ132"/>
  <c r="R132"/>
  <c r="AP132"/>
  <c r="Q132"/>
  <c r="AO132"/>
  <c r="P132"/>
  <c r="AF132" l="1"/>
  <c r="BB131"/>
  <c r="D129"/>
  <c r="D129" i="13"/>
  <c r="U129" s="1"/>
  <c r="U130"/>
  <c r="AL129" i="12"/>
  <c r="L130" i="13"/>
  <c r="G132" i="12"/>
  <c r="K132"/>
  <c r="D133" i="14"/>
  <c r="D132" s="1"/>
  <c r="N132" i="12"/>
  <c r="H133" i="14"/>
  <c r="H132" s="1"/>
  <c r="AM132" i="12"/>
  <c r="AJ132"/>
  <c r="L132"/>
  <c r="E132"/>
  <c r="O132"/>
  <c r="AN132"/>
  <c r="AT132" l="1"/>
  <c r="BC130"/>
  <c r="AB129"/>
  <c r="AC129"/>
  <c r="BB129" s="1"/>
  <c r="BB130"/>
  <c r="L129" i="13"/>
  <c r="V129" s="1"/>
  <c r="V130"/>
  <c r="J132" i="12"/>
  <c r="AK132"/>
  <c r="M132"/>
  <c r="D133" i="13"/>
  <c r="AI132" i="12"/>
  <c r="U132"/>
  <c r="AD132"/>
  <c r="AZ141"/>
  <c r="AA141"/>
  <c r="AY141"/>
  <c r="Z141"/>
  <c r="AX141"/>
  <c r="Y141"/>
  <c r="AW141"/>
  <c r="X141"/>
  <c r="K141" i="14"/>
  <c r="G141"/>
  <c r="J141"/>
  <c r="F141"/>
  <c r="I141"/>
  <c r="E141"/>
  <c r="S141" i="13"/>
  <c r="K141"/>
  <c r="R141"/>
  <c r="J141"/>
  <c r="Q141"/>
  <c r="I141"/>
  <c r="P141"/>
  <c r="H141"/>
  <c r="O141"/>
  <c r="G141"/>
  <c r="N141"/>
  <c r="F141"/>
  <c r="M141"/>
  <c r="E141"/>
  <c r="K141" i="12"/>
  <c r="AH141"/>
  <c r="I141"/>
  <c r="AG141"/>
  <c r="H141"/>
  <c r="AF141"/>
  <c r="AE141"/>
  <c r="F141"/>
  <c r="AV141"/>
  <c r="W141"/>
  <c r="AU141"/>
  <c r="V141"/>
  <c r="AS141"/>
  <c r="T141"/>
  <c r="AR141"/>
  <c r="S141"/>
  <c r="AQ141"/>
  <c r="R141"/>
  <c r="AP141"/>
  <c r="Q141"/>
  <c r="AO141"/>
  <c r="P141"/>
  <c r="G141" l="1"/>
  <c r="BC134"/>
  <c r="BC129"/>
  <c r="BB134"/>
  <c r="AC132"/>
  <c r="BB133"/>
  <c r="D132"/>
  <c r="D132" i="13"/>
  <c r="U132" s="1"/>
  <c r="U133"/>
  <c r="AL132" i="12"/>
  <c r="L133" i="13"/>
  <c r="L141" i="12"/>
  <c r="D142" i="14"/>
  <c r="D141" s="1"/>
  <c r="N141" i="12"/>
  <c r="H142" i="14"/>
  <c r="H141" s="1"/>
  <c r="AM141" i="12"/>
  <c r="AJ141"/>
  <c r="AN141"/>
  <c r="E141"/>
  <c r="O141"/>
  <c r="AT141" l="1"/>
  <c r="U141"/>
  <c r="BB132"/>
  <c r="AB132"/>
  <c r="BC132" s="1"/>
  <c r="BC133"/>
  <c r="L132" i="13"/>
  <c r="V132" s="1"/>
  <c r="V133"/>
  <c r="J141" i="12"/>
  <c r="AI141"/>
  <c r="AK141"/>
  <c r="M141"/>
  <c r="D142" i="13"/>
  <c r="AD141" i="12"/>
  <c r="AZ147"/>
  <c r="AA147"/>
  <c r="AY147"/>
  <c r="Z147"/>
  <c r="AX147"/>
  <c r="Y147"/>
  <c r="AW147"/>
  <c r="X147"/>
  <c r="K147" i="14"/>
  <c r="G147"/>
  <c r="J147"/>
  <c r="F147"/>
  <c r="I147"/>
  <c r="E147"/>
  <c r="S147" i="13"/>
  <c r="K147"/>
  <c r="R147"/>
  <c r="J147"/>
  <c r="Q147"/>
  <c r="I147"/>
  <c r="P147"/>
  <c r="H147"/>
  <c r="O147"/>
  <c r="G147"/>
  <c r="N147"/>
  <c r="F147"/>
  <c r="M147"/>
  <c r="E147"/>
  <c r="K147" i="12"/>
  <c r="AH147"/>
  <c r="I147"/>
  <c r="AG147"/>
  <c r="H147"/>
  <c r="AF147"/>
  <c r="G147"/>
  <c r="AE147"/>
  <c r="F147"/>
  <c r="AV147"/>
  <c r="W147"/>
  <c r="AU147"/>
  <c r="V147"/>
  <c r="AS147"/>
  <c r="T147"/>
  <c r="AR147"/>
  <c r="S147"/>
  <c r="AQ147"/>
  <c r="R147"/>
  <c r="AP147"/>
  <c r="Q147"/>
  <c r="AO147"/>
  <c r="P147"/>
  <c r="BC143" l="1"/>
  <c r="BB142"/>
  <c r="D141"/>
  <c r="D141" i="13"/>
  <c r="U141" s="1"/>
  <c r="U142"/>
  <c r="AL141" i="12"/>
  <c r="L142" i="13"/>
  <c r="BB143" i="12"/>
  <c r="D148" i="14"/>
  <c r="D147" s="1"/>
  <c r="N147" i="12"/>
  <c r="H148" i="14"/>
  <c r="H147" s="1"/>
  <c r="AM147" i="12"/>
  <c r="AJ147"/>
  <c r="L147"/>
  <c r="O147"/>
  <c r="E147"/>
  <c r="AN147"/>
  <c r="AT147" l="1"/>
  <c r="AC141"/>
  <c r="BB141" s="1"/>
  <c r="U147"/>
  <c r="BC142"/>
  <c r="AB141"/>
  <c r="L141" i="13"/>
  <c r="V141" s="1"/>
  <c r="V142"/>
  <c r="AK147" i="12"/>
  <c r="AD147"/>
  <c r="M147"/>
  <c r="D148" i="13"/>
  <c r="J147" i="12"/>
  <c r="AI147"/>
  <c r="AZ117"/>
  <c r="AA117"/>
  <c r="AY117"/>
  <c r="Z117"/>
  <c r="AX117"/>
  <c r="Y117"/>
  <c r="AW117"/>
  <c r="X117"/>
  <c r="K117" i="14"/>
  <c r="G117"/>
  <c r="J117"/>
  <c r="F117"/>
  <c r="I117"/>
  <c r="E117"/>
  <c r="S117" i="13"/>
  <c r="K117"/>
  <c r="R117"/>
  <c r="J117"/>
  <c r="Q117"/>
  <c r="I117"/>
  <c r="P117"/>
  <c r="H117"/>
  <c r="O117"/>
  <c r="G117"/>
  <c r="N117"/>
  <c r="F117"/>
  <c r="M117"/>
  <c r="E117"/>
  <c r="K117" i="12"/>
  <c r="AH117"/>
  <c r="I117"/>
  <c r="AG117"/>
  <c r="H117"/>
  <c r="G117"/>
  <c r="AE117"/>
  <c r="F117"/>
  <c r="AV117"/>
  <c r="W117"/>
  <c r="AU117"/>
  <c r="V117"/>
  <c r="AS117"/>
  <c r="T117"/>
  <c r="AR117"/>
  <c r="S117"/>
  <c r="AQ117"/>
  <c r="R117"/>
  <c r="AP117"/>
  <c r="Q117"/>
  <c r="AO117"/>
  <c r="P117"/>
  <c r="BC141" l="1"/>
  <c r="AF117"/>
  <c r="BB149"/>
  <c r="BC149"/>
  <c r="D147"/>
  <c r="D147" i="13"/>
  <c r="U147" s="1"/>
  <c r="U148"/>
  <c r="AL147" i="12"/>
  <c r="L148" i="13"/>
  <c r="D118" i="14"/>
  <c r="D117" s="1"/>
  <c r="N117" i="12"/>
  <c r="H118" i="14"/>
  <c r="H117" s="1"/>
  <c r="AM117" i="12"/>
  <c r="AJ117"/>
  <c r="L117"/>
  <c r="E117"/>
  <c r="O117"/>
  <c r="AN117"/>
  <c r="AT117" l="1"/>
  <c r="U117"/>
  <c r="AB147"/>
  <c r="BC148"/>
  <c r="AC147"/>
  <c r="BB147" s="1"/>
  <c r="BB148"/>
  <c r="L147" i="13"/>
  <c r="V147" s="1"/>
  <c r="V148"/>
  <c r="M117" i="12"/>
  <c r="D118" i="13"/>
  <c r="J117" i="12"/>
  <c r="AK117"/>
  <c r="AD117"/>
  <c r="AI117"/>
  <c r="AZ111"/>
  <c r="AA111"/>
  <c r="AY111"/>
  <c r="Z111"/>
  <c r="AX111"/>
  <c r="Y111"/>
  <c r="AW111"/>
  <c r="X111"/>
  <c r="K111" i="14"/>
  <c r="G111"/>
  <c r="J111"/>
  <c r="F111"/>
  <c r="I111"/>
  <c r="E111"/>
  <c r="S111" i="13"/>
  <c r="K111"/>
  <c r="R111"/>
  <c r="J111"/>
  <c r="Q111"/>
  <c r="I111"/>
  <c r="P111"/>
  <c r="H111"/>
  <c r="O111"/>
  <c r="G111"/>
  <c r="N111"/>
  <c r="F111"/>
  <c r="M111"/>
  <c r="E111"/>
  <c r="K111" i="12"/>
  <c r="AH111"/>
  <c r="I111"/>
  <c r="AG111"/>
  <c r="H111"/>
  <c r="AF111"/>
  <c r="G111"/>
  <c r="AE111"/>
  <c r="F111"/>
  <c r="AV111"/>
  <c r="W111"/>
  <c r="AU111"/>
  <c r="V111"/>
  <c r="AS111"/>
  <c r="T111"/>
  <c r="AR111"/>
  <c r="S111"/>
  <c r="AQ111"/>
  <c r="R111"/>
  <c r="AP111"/>
  <c r="Q111"/>
  <c r="AO111"/>
  <c r="P111"/>
  <c r="BC147" l="1"/>
  <c r="BB119"/>
  <c r="AC117"/>
  <c r="D117"/>
  <c r="AL117"/>
  <c r="L118" i="13"/>
  <c r="D117"/>
  <c r="U117" s="1"/>
  <c r="U118"/>
  <c r="BC119" i="12"/>
  <c r="D112" i="14"/>
  <c r="D111" s="1"/>
  <c r="N111" i="12"/>
  <c r="H112" i="14"/>
  <c r="H111" s="1"/>
  <c r="AM111" i="12"/>
  <c r="AJ111"/>
  <c r="L111"/>
  <c r="E111"/>
  <c r="O111"/>
  <c r="U111" l="1"/>
  <c r="BB118"/>
  <c r="BB117"/>
  <c r="BC118"/>
  <c r="AB117"/>
  <c r="BC117" s="1"/>
  <c r="L117" i="13"/>
  <c r="V117" s="1"/>
  <c r="V118"/>
  <c r="J111" i="12"/>
  <c r="AK111"/>
  <c r="AN111"/>
  <c r="AT111"/>
  <c r="M111"/>
  <c r="D112" i="13"/>
  <c r="AI111" i="12"/>
  <c r="AD111"/>
  <c r="AZ108"/>
  <c r="AA108"/>
  <c r="AY108"/>
  <c r="Z108"/>
  <c r="AX108"/>
  <c r="Y108"/>
  <c r="AW108"/>
  <c r="X108"/>
  <c r="K108" i="14"/>
  <c r="G108"/>
  <c r="J108"/>
  <c r="F108"/>
  <c r="I108"/>
  <c r="E108"/>
  <c r="S108" i="13"/>
  <c r="K108"/>
  <c r="R108"/>
  <c r="J108"/>
  <c r="Q108"/>
  <c r="I108"/>
  <c r="P108"/>
  <c r="H108"/>
  <c r="O108"/>
  <c r="G108"/>
  <c r="N108"/>
  <c r="F108"/>
  <c r="M108"/>
  <c r="E108"/>
  <c r="K108" i="12"/>
  <c r="AH108"/>
  <c r="I108"/>
  <c r="AG108"/>
  <c r="H108"/>
  <c r="AF108"/>
  <c r="AE108"/>
  <c r="F108"/>
  <c r="AV108"/>
  <c r="W108"/>
  <c r="AU108"/>
  <c r="V108"/>
  <c r="AS108"/>
  <c r="T108"/>
  <c r="AR108"/>
  <c r="S108"/>
  <c r="AQ108"/>
  <c r="R108"/>
  <c r="AP108"/>
  <c r="Q108"/>
  <c r="AO108"/>
  <c r="P108"/>
  <c r="G108" l="1"/>
  <c r="BC113"/>
  <c r="BB113"/>
  <c r="D111"/>
  <c r="D111" i="13"/>
  <c r="U111" s="1"/>
  <c r="U112"/>
  <c r="AL111" i="12"/>
  <c r="L112" i="13"/>
  <c r="D109" i="14"/>
  <c r="D108" s="1"/>
  <c r="N108" i="12"/>
  <c r="H109" i="14"/>
  <c r="H108" s="1"/>
  <c r="AM108" i="12"/>
  <c r="AJ108"/>
  <c r="L108"/>
  <c r="O108"/>
  <c r="AN108"/>
  <c r="E108"/>
  <c r="AT108" l="1"/>
  <c r="U108"/>
  <c r="AB111"/>
  <c r="AC111"/>
  <c r="BB111" s="1"/>
  <c r="BB112"/>
  <c r="L111" i="13"/>
  <c r="V111" s="1"/>
  <c r="V112"/>
  <c r="J108" i="12"/>
  <c r="AI108"/>
  <c r="AD108"/>
  <c r="M108"/>
  <c r="D109" i="13"/>
  <c r="AK108" i="12"/>
  <c r="BC110" l="1"/>
  <c r="BC111"/>
  <c r="BC112"/>
  <c r="BB110"/>
  <c r="D108"/>
  <c r="AL108"/>
  <c r="L109" i="13"/>
  <c r="D108"/>
  <c r="U108" s="1"/>
  <c r="U109"/>
  <c r="AZ24" i="12"/>
  <c r="AA24"/>
  <c r="AY24"/>
  <c r="Z24"/>
  <c r="AX24"/>
  <c r="Y24"/>
  <c r="AW24"/>
  <c r="X24"/>
  <c r="K24" i="14"/>
  <c r="G24"/>
  <c r="J24"/>
  <c r="F24"/>
  <c r="I24"/>
  <c r="E24"/>
  <c r="S24" i="13"/>
  <c r="K24"/>
  <c r="R24"/>
  <c r="J24"/>
  <c r="Q24"/>
  <c r="I24"/>
  <c r="P24"/>
  <c r="H24"/>
  <c r="O24"/>
  <c r="G24"/>
  <c r="N24"/>
  <c r="F24"/>
  <c r="M24"/>
  <c r="E24"/>
  <c r="K24" i="12"/>
  <c r="AH24"/>
  <c r="I24"/>
  <c r="AG24"/>
  <c r="H24"/>
  <c r="AE24"/>
  <c r="F24"/>
  <c r="AV24"/>
  <c r="W24"/>
  <c r="AU24"/>
  <c r="V24"/>
  <c r="AS24"/>
  <c r="T24"/>
  <c r="AR24"/>
  <c r="S24"/>
  <c r="AQ24"/>
  <c r="R24"/>
  <c r="AP24"/>
  <c r="Q24"/>
  <c r="AO24"/>
  <c r="P24"/>
  <c r="AF24" l="1"/>
  <c r="G24"/>
  <c r="AB108"/>
  <c r="BB109"/>
  <c r="AC108"/>
  <c r="BB108" s="1"/>
  <c r="L108" i="13"/>
  <c r="V108" s="1"/>
  <c r="V109"/>
  <c r="D25" i="14"/>
  <c r="D24" s="1"/>
  <c r="N24" i="12"/>
  <c r="H25" i="14"/>
  <c r="H24" s="1"/>
  <c r="AM24" i="12"/>
  <c r="AJ24"/>
  <c r="L24"/>
  <c r="O24"/>
  <c r="AN24"/>
  <c r="E24"/>
  <c r="U24" l="1"/>
  <c r="AT24"/>
  <c r="BC109"/>
  <c r="BC108"/>
  <c r="AK24"/>
  <c r="M24"/>
  <c r="D25" i="13"/>
  <c r="J24" i="12"/>
  <c r="AI24"/>
  <c r="AD24"/>
  <c r="BC26" l="1"/>
  <c r="D24"/>
  <c r="BB25"/>
  <c r="AC24"/>
  <c r="BB26"/>
  <c r="D24" i="13"/>
  <c r="U24" s="1"/>
  <c r="U25"/>
  <c r="AL24" i="12"/>
  <c r="L25" i="13"/>
  <c r="AZ105" i="12"/>
  <c r="AA105"/>
  <c r="AY105"/>
  <c r="Z105"/>
  <c r="AX105"/>
  <c r="Y105"/>
  <c r="AW105"/>
  <c r="X105"/>
  <c r="K105" i="14"/>
  <c r="G105"/>
  <c r="J105"/>
  <c r="F105"/>
  <c r="I105"/>
  <c r="E105"/>
  <c r="S105" i="13"/>
  <c r="K105"/>
  <c r="R105"/>
  <c r="J105"/>
  <c r="Q105"/>
  <c r="I105"/>
  <c r="P105"/>
  <c r="H105"/>
  <c r="O105"/>
  <c r="G105"/>
  <c r="N105"/>
  <c r="F105"/>
  <c r="M105"/>
  <c r="E105"/>
  <c r="K105" i="12"/>
  <c r="AH105"/>
  <c r="I105"/>
  <c r="AG105"/>
  <c r="H105"/>
  <c r="AE105"/>
  <c r="F105"/>
  <c r="AV105"/>
  <c r="W105"/>
  <c r="AU105"/>
  <c r="V105"/>
  <c r="AS105"/>
  <c r="T105"/>
  <c r="AR105"/>
  <c r="S105"/>
  <c r="AQ105"/>
  <c r="R105"/>
  <c r="AP105"/>
  <c r="Q105"/>
  <c r="AO105"/>
  <c r="P105"/>
  <c r="G105" l="1"/>
  <c r="AF105"/>
  <c r="BB24"/>
  <c r="BC25"/>
  <c r="AB24"/>
  <c r="BC24" s="1"/>
  <c r="L24" i="13"/>
  <c r="V24" s="1"/>
  <c r="V25"/>
  <c r="D106" i="14"/>
  <c r="D105" s="1"/>
  <c r="N105" i="12"/>
  <c r="H106" i="14"/>
  <c r="H105" s="1"/>
  <c r="AM105" i="12"/>
  <c r="AJ105"/>
  <c r="L105"/>
  <c r="O105"/>
  <c r="AN105"/>
  <c r="E105"/>
  <c r="AT105" l="1"/>
  <c r="U105"/>
  <c r="M105"/>
  <c r="D106" i="13"/>
  <c r="AD105" i="12"/>
  <c r="AK105"/>
  <c r="J105"/>
  <c r="AI105"/>
  <c r="AZ93"/>
  <c r="AA93"/>
  <c r="AY93"/>
  <c r="Z93"/>
  <c r="AX93"/>
  <c r="Y93"/>
  <c r="AW93"/>
  <c r="X93"/>
  <c r="K93" i="14"/>
  <c r="G93"/>
  <c r="J93"/>
  <c r="F93"/>
  <c r="I93"/>
  <c r="E93"/>
  <c r="S93" i="13"/>
  <c r="K93"/>
  <c r="R93"/>
  <c r="J93"/>
  <c r="Q93"/>
  <c r="I93"/>
  <c r="P93"/>
  <c r="H93"/>
  <c r="O93"/>
  <c r="G93"/>
  <c r="N93"/>
  <c r="F93"/>
  <c r="M93"/>
  <c r="E93"/>
  <c r="AH93" i="12"/>
  <c r="I93"/>
  <c r="AG93"/>
  <c r="H93"/>
  <c r="AE93"/>
  <c r="F93"/>
  <c r="AV93"/>
  <c r="W93"/>
  <c r="AU93"/>
  <c r="V93"/>
  <c r="AS93"/>
  <c r="T93"/>
  <c r="AR93"/>
  <c r="S93"/>
  <c r="AQ93"/>
  <c r="R93"/>
  <c r="AP93"/>
  <c r="Q93"/>
  <c r="AO93"/>
  <c r="P93"/>
  <c r="AF93" l="1"/>
  <c r="BB107"/>
  <c r="BC107"/>
  <c r="D105"/>
  <c r="AL105"/>
  <c r="L106" i="13"/>
  <c r="D105"/>
  <c r="U105" s="1"/>
  <c r="U106"/>
  <c r="G93" i="12"/>
  <c r="K93"/>
  <c r="L93"/>
  <c r="D94" i="14"/>
  <c r="D93" s="1"/>
  <c r="N93" i="12"/>
  <c r="H94" i="14"/>
  <c r="H93" s="1"/>
  <c r="AM93" i="12"/>
  <c r="AJ93"/>
  <c r="AN93"/>
  <c r="O93"/>
  <c r="E93"/>
  <c r="AT93" l="1"/>
  <c r="BC106"/>
  <c r="AB105"/>
  <c r="BB106"/>
  <c r="AC105"/>
  <c r="BB105" s="1"/>
  <c r="L105" i="13"/>
  <c r="V105" s="1"/>
  <c r="V106"/>
  <c r="J93" i="12"/>
  <c r="AK93"/>
  <c r="AI93"/>
  <c r="M93"/>
  <c r="D94" i="13"/>
  <c r="U93" i="12"/>
  <c r="AD93"/>
  <c r="D93"/>
  <c r="BC95" l="1"/>
  <c r="BC105"/>
  <c r="BB95"/>
  <c r="AC93"/>
  <c r="BB94"/>
  <c r="D93" i="13"/>
  <c r="U93" s="1"/>
  <c r="U94"/>
  <c r="AL93" i="12"/>
  <c r="L94" i="13"/>
  <c r="AZ48" i="12"/>
  <c r="AA48"/>
  <c r="AY48"/>
  <c r="Z48"/>
  <c r="AX48"/>
  <c r="Y48"/>
  <c r="AW48"/>
  <c r="X48"/>
  <c r="K48" i="14"/>
  <c r="G48"/>
  <c r="J48"/>
  <c r="F48"/>
  <c r="I48"/>
  <c r="E48"/>
  <c r="S48" i="13"/>
  <c r="K48"/>
  <c r="R48"/>
  <c r="J48"/>
  <c r="Q48"/>
  <c r="I48"/>
  <c r="P48"/>
  <c r="H48"/>
  <c r="O48"/>
  <c r="G48"/>
  <c r="N48"/>
  <c r="F48"/>
  <c r="M48"/>
  <c r="E48"/>
  <c r="K48" i="12"/>
  <c r="AH48"/>
  <c r="I48"/>
  <c r="AG48"/>
  <c r="H48"/>
  <c r="AE48"/>
  <c r="F48"/>
  <c r="AV48"/>
  <c r="W48"/>
  <c r="AU48"/>
  <c r="V48"/>
  <c r="AS48"/>
  <c r="T48"/>
  <c r="AR48"/>
  <c r="S48"/>
  <c r="AQ48"/>
  <c r="R48"/>
  <c r="AP48"/>
  <c r="Q48"/>
  <c r="AO48"/>
  <c r="P48"/>
  <c r="AF48" l="1"/>
  <c r="G48"/>
  <c r="AB93"/>
  <c r="BC93" s="1"/>
  <c r="BC94"/>
  <c r="BB93"/>
  <c r="L93" i="13"/>
  <c r="V93" s="1"/>
  <c r="V94"/>
  <c r="D49" i="14"/>
  <c r="D48" s="1"/>
  <c r="N48" i="12"/>
  <c r="H49" i="14"/>
  <c r="H48" s="1"/>
  <c r="AM48" i="12"/>
  <c r="AJ48"/>
  <c r="L48"/>
  <c r="E48"/>
  <c r="AN48"/>
  <c r="O48"/>
  <c r="AT48" l="1"/>
  <c r="U48"/>
  <c r="M48"/>
  <c r="D49" i="13"/>
  <c r="AI48" i="12"/>
  <c r="J48"/>
  <c r="AK48"/>
  <c r="AD48"/>
  <c r="AZ45"/>
  <c r="AA45"/>
  <c r="AY45"/>
  <c r="Z45"/>
  <c r="AX45"/>
  <c r="Y45"/>
  <c r="AW45"/>
  <c r="X45"/>
  <c r="K45" i="14"/>
  <c r="G45"/>
  <c r="J45"/>
  <c r="F45"/>
  <c r="I45"/>
  <c r="E45"/>
  <c r="S45" i="13"/>
  <c r="K45"/>
  <c r="R45"/>
  <c r="J45"/>
  <c r="Q45"/>
  <c r="I45"/>
  <c r="P45"/>
  <c r="H45"/>
  <c r="O45"/>
  <c r="G45"/>
  <c r="N45"/>
  <c r="F45"/>
  <c r="M45"/>
  <c r="E45"/>
  <c r="K45" i="12"/>
  <c r="AH45"/>
  <c r="I45"/>
  <c r="AG45"/>
  <c r="H45"/>
  <c r="AE45"/>
  <c r="F45"/>
  <c r="AV45"/>
  <c r="W45"/>
  <c r="AU45"/>
  <c r="V45"/>
  <c r="AS45"/>
  <c r="T45"/>
  <c r="AR45"/>
  <c r="S45"/>
  <c r="AQ45"/>
  <c r="R45"/>
  <c r="AP45"/>
  <c r="Q45"/>
  <c r="AO45"/>
  <c r="P45"/>
  <c r="G45" l="1"/>
  <c r="AF45"/>
  <c r="BC50"/>
  <c r="BB50"/>
  <c r="BB49"/>
  <c r="AC48"/>
  <c r="D48"/>
  <c r="AL48"/>
  <c r="L49" i="13"/>
  <c r="D48"/>
  <c r="U48" s="1"/>
  <c r="U49"/>
  <c r="L45" i="12"/>
  <c r="D46" i="14"/>
  <c r="D45" s="1"/>
  <c r="N45" i="12"/>
  <c r="H46" i="14"/>
  <c r="H45" s="1"/>
  <c r="AM45" i="12"/>
  <c r="AJ45"/>
  <c r="O45"/>
  <c r="E45"/>
  <c r="AN45"/>
  <c r="BB48" l="1"/>
  <c r="AT45"/>
  <c r="U45"/>
  <c r="AB48"/>
  <c r="BC48" s="1"/>
  <c r="BC49"/>
  <c r="L48" i="13"/>
  <c r="V48" s="1"/>
  <c r="V49"/>
  <c r="M45" i="12"/>
  <c r="D46" i="13"/>
  <c r="J45" i="12"/>
  <c r="AD45"/>
  <c r="AK45"/>
  <c r="AI45"/>
  <c r="AZ102"/>
  <c r="AA102"/>
  <c r="AY102"/>
  <c r="Z102"/>
  <c r="AX102"/>
  <c r="Y102"/>
  <c r="AW102"/>
  <c r="X102"/>
  <c r="K102" i="14"/>
  <c r="G102"/>
  <c r="J102"/>
  <c r="F102"/>
  <c r="I102"/>
  <c r="E102"/>
  <c r="S102" i="13"/>
  <c r="K102"/>
  <c r="R102"/>
  <c r="J102"/>
  <c r="Q102"/>
  <c r="I102"/>
  <c r="P102"/>
  <c r="H102"/>
  <c r="O102"/>
  <c r="G102"/>
  <c r="N102"/>
  <c r="F102"/>
  <c r="M102"/>
  <c r="E102"/>
  <c r="K102" i="12"/>
  <c r="AH102"/>
  <c r="I102"/>
  <c r="AG102"/>
  <c r="H102"/>
  <c r="G102"/>
  <c r="AE102"/>
  <c r="F102"/>
  <c r="AV102"/>
  <c r="W102"/>
  <c r="AU102"/>
  <c r="V102"/>
  <c r="AS102"/>
  <c r="T102"/>
  <c r="AR102"/>
  <c r="S102"/>
  <c r="AQ102"/>
  <c r="R102"/>
  <c r="AP102"/>
  <c r="Q102"/>
  <c r="AO102"/>
  <c r="P102"/>
  <c r="AF102" l="1"/>
  <c r="BB47"/>
  <c r="D45"/>
  <c r="AC45"/>
  <c r="BB46"/>
  <c r="AL45"/>
  <c r="L46" i="13"/>
  <c r="D45"/>
  <c r="U45" s="1"/>
  <c r="U46"/>
  <c r="BC47" i="12"/>
  <c r="D103" i="14"/>
  <c r="D102" s="1"/>
  <c r="N102" i="12"/>
  <c r="H103" i="14"/>
  <c r="H102" s="1"/>
  <c r="AM102" i="12"/>
  <c r="AJ102"/>
  <c r="L102"/>
  <c r="O102"/>
  <c r="E102"/>
  <c r="AN102"/>
  <c r="AT102" l="1"/>
  <c r="U102"/>
  <c r="BC46"/>
  <c r="AB45"/>
  <c r="BC45" s="1"/>
  <c r="BB45"/>
  <c r="L45" i="13"/>
  <c r="V45" s="1"/>
  <c r="V46"/>
  <c r="M102" i="12"/>
  <c r="D103" i="13"/>
  <c r="J102" i="12"/>
  <c r="AD102"/>
  <c r="AK102"/>
  <c r="AI102"/>
  <c r="BC104" l="1"/>
  <c r="D102"/>
  <c r="AC102"/>
  <c r="BB103"/>
  <c r="BB104"/>
  <c r="AL102"/>
  <c r="L103" i="13"/>
  <c r="D102"/>
  <c r="U102" s="1"/>
  <c r="U103"/>
  <c r="F126" i="11"/>
  <c r="E126"/>
  <c r="AB102" i="12" l="1"/>
  <c r="BC102" s="1"/>
  <c r="BC103"/>
  <c r="L102" i="13"/>
  <c r="V102" s="1"/>
  <c r="V103"/>
  <c r="BB102" i="12"/>
  <c r="P12"/>
  <c r="Q12"/>
  <c r="AP12"/>
  <c r="S12"/>
  <c r="AR12"/>
  <c r="V12"/>
  <c r="AU12"/>
  <c r="G12"/>
  <c r="H12"/>
  <c r="AG12"/>
  <c r="K12"/>
  <c r="E12" i="13"/>
  <c r="F12"/>
  <c r="G12"/>
  <c r="H12"/>
  <c r="I12"/>
  <c r="J12"/>
  <c r="K12"/>
  <c r="D13" i="14"/>
  <c r="N12" i="12"/>
  <c r="H13" i="14"/>
  <c r="AM12" i="12"/>
  <c r="F12" i="14"/>
  <c r="J12"/>
  <c r="X12" i="12"/>
  <c r="Y12"/>
  <c r="AX12"/>
  <c r="AA12"/>
  <c r="AZ12"/>
  <c r="R12"/>
  <c r="AQ12"/>
  <c r="T12"/>
  <c r="AS12"/>
  <c r="W12"/>
  <c r="AV12"/>
  <c r="F12"/>
  <c r="AE12"/>
  <c r="AF12"/>
  <c r="I12"/>
  <c r="AH12"/>
  <c r="M12" i="13"/>
  <c r="N12"/>
  <c r="O12"/>
  <c r="P12"/>
  <c r="Q12"/>
  <c r="R12"/>
  <c r="S12"/>
  <c r="E12" i="14"/>
  <c r="I12"/>
  <c r="G12"/>
  <c r="K12"/>
  <c r="AW12" i="12"/>
  <c r="Z12"/>
  <c r="AY12"/>
  <c r="AN12" l="1"/>
  <c r="AT12"/>
  <c r="U12"/>
  <c r="O12"/>
  <c r="L12"/>
  <c r="E12"/>
  <c r="D13" i="13"/>
  <c r="M12" i="12"/>
  <c r="AJ12"/>
  <c r="H12" i="14"/>
  <c r="D12"/>
  <c r="BC14" i="12" l="1"/>
  <c r="AD12"/>
  <c r="AK12"/>
  <c r="BB14"/>
  <c r="BB13"/>
  <c r="AC12"/>
  <c r="D12" i="13"/>
  <c r="U12" s="1"/>
  <c r="U13"/>
  <c r="L13"/>
  <c r="AL12" i="12"/>
  <c r="J12"/>
  <c r="AI12"/>
  <c r="AZ78"/>
  <c r="AA78"/>
  <c r="AY78"/>
  <c r="Z78"/>
  <c r="AX78"/>
  <c r="Y78"/>
  <c r="AW78"/>
  <c r="X78"/>
  <c r="K78" i="14"/>
  <c r="G78"/>
  <c r="J78"/>
  <c r="F78"/>
  <c r="I78"/>
  <c r="E78"/>
  <c r="S78" i="13"/>
  <c r="K78"/>
  <c r="R78"/>
  <c r="J78"/>
  <c r="Q78"/>
  <c r="I78"/>
  <c r="P78"/>
  <c r="H78"/>
  <c r="O78"/>
  <c r="G78"/>
  <c r="N78"/>
  <c r="F78"/>
  <c r="M78"/>
  <c r="E78"/>
  <c r="K78" i="12"/>
  <c r="AH78"/>
  <c r="I78"/>
  <c r="AG78"/>
  <c r="H78"/>
  <c r="AE78"/>
  <c r="F78"/>
  <c r="AV78"/>
  <c r="W78"/>
  <c r="AU78"/>
  <c r="V78"/>
  <c r="AS78"/>
  <c r="T78"/>
  <c r="AR78"/>
  <c r="S78"/>
  <c r="AQ78"/>
  <c r="R78"/>
  <c r="AP78"/>
  <c r="Q78"/>
  <c r="AO78"/>
  <c r="P78"/>
  <c r="AF78" l="1"/>
  <c r="G78"/>
  <c r="D79" i="14"/>
  <c r="D78" s="1"/>
  <c r="N78" i="12"/>
  <c r="H79" i="14"/>
  <c r="H78" s="1"/>
  <c r="AM78" i="12"/>
  <c r="AJ78"/>
  <c r="L78"/>
  <c r="D12"/>
  <c r="BB12"/>
  <c r="BC13"/>
  <c r="AB12"/>
  <c r="BC12" s="1"/>
  <c r="V13" i="13"/>
  <c r="L12"/>
  <c r="V12" s="1"/>
  <c r="AN78" i="12"/>
  <c r="E78"/>
  <c r="O78"/>
  <c r="AT78" l="1"/>
  <c r="U78"/>
  <c r="AK78"/>
  <c r="AI78"/>
  <c r="M78"/>
  <c r="D79" i="13"/>
  <c r="J78" i="12"/>
  <c r="AD78"/>
  <c r="AZ90"/>
  <c r="AA90"/>
  <c r="AY90"/>
  <c r="Z90"/>
  <c r="AX90"/>
  <c r="Y90"/>
  <c r="AW90"/>
  <c r="X90"/>
  <c r="K90" i="14"/>
  <c r="G90"/>
  <c r="J90"/>
  <c r="F90"/>
  <c r="I90"/>
  <c r="E90"/>
  <c r="S90" i="13"/>
  <c r="K90"/>
  <c r="R90"/>
  <c r="J90"/>
  <c r="Q90"/>
  <c r="I90"/>
  <c r="P90"/>
  <c r="H90"/>
  <c r="O90"/>
  <c r="G90"/>
  <c r="N90"/>
  <c r="F90"/>
  <c r="M90"/>
  <c r="E90"/>
  <c r="K90" i="12"/>
  <c r="AH90"/>
  <c r="I90"/>
  <c r="AG90"/>
  <c r="H90"/>
  <c r="AE90"/>
  <c r="F90"/>
  <c r="AV90"/>
  <c r="W90"/>
  <c r="AU90"/>
  <c r="V90"/>
  <c r="AS90"/>
  <c r="T90"/>
  <c r="AR90"/>
  <c r="S90"/>
  <c r="AQ90"/>
  <c r="R90"/>
  <c r="AP90"/>
  <c r="Q90"/>
  <c r="AO90"/>
  <c r="P90"/>
  <c r="AF90" l="1"/>
  <c r="G90"/>
  <c r="BC80"/>
  <c r="BB80"/>
  <c r="AC78"/>
  <c r="D78"/>
  <c r="D78" i="13"/>
  <c r="U78" s="1"/>
  <c r="U79"/>
  <c r="AL78" i="12"/>
  <c r="L79" i="13"/>
  <c r="L90" i="12"/>
  <c r="D91" i="14"/>
  <c r="D90" s="1"/>
  <c r="N90" i="12"/>
  <c r="H91" i="14"/>
  <c r="H90" s="1"/>
  <c r="AM90" i="12"/>
  <c r="AJ90"/>
  <c r="E90"/>
  <c r="O90"/>
  <c r="AN90"/>
  <c r="AT90" l="1"/>
  <c r="U90"/>
  <c r="BB79"/>
  <c r="BB78"/>
  <c r="BC79"/>
  <c r="AB78"/>
  <c r="BC78" s="1"/>
  <c r="L78" i="13"/>
  <c r="V78" s="1"/>
  <c r="V79"/>
  <c r="AK90" i="12"/>
  <c r="J90"/>
  <c r="M90"/>
  <c r="D91" i="13"/>
  <c r="AI90" i="12"/>
  <c r="AD90"/>
  <c r="AZ87"/>
  <c r="AA87"/>
  <c r="AY87"/>
  <c r="Z87"/>
  <c r="AX87"/>
  <c r="Y87"/>
  <c r="AW87"/>
  <c r="X87"/>
  <c r="K87" i="14"/>
  <c r="G87"/>
  <c r="J87"/>
  <c r="F87"/>
  <c r="I87"/>
  <c r="E87"/>
  <c r="S87" i="13"/>
  <c r="K87"/>
  <c r="R87"/>
  <c r="J87"/>
  <c r="Q87"/>
  <c r="I87"/>
  <c r="P87"/>
  <c r="H87"/>
  <c r="O87"/>
  <c r="G87"/>
  <c r="N87"/>
  <c r="F87"/>
  <c r="M87"/>
  <c r="E87"/>
  <c r="K87" i="12"/>
  <c r="AH87"/>
  <c r="I87"/>
  <c r="AG87"/>
  <c r="H87"/>
  <c r="AE87"/>
  <c r="F87"/>
  <c r="AV87"/>
  <c r="W87"/>
  <c r="AU87"/>
  <c r="V87"/>
  <c r="AS87"/>
  <c r="T87"/>
  <c r="AR87"/>
  <c r="S87"/>
  <c r="AQ87"/>
  <c r="R87"/>
  <c r="AP87"/>
  <c r="Q87"/>
  <c r="AO87"/>
  <c r="P87"/>
  <c r="AF87" l="1"/>
  <c r="G87"/>
  <c r="D90"/>
  <c r="BC92"/>
  <c r="BB92"/>
  <c r="AC90"/>
  <c r="BB91"/>
  <c r="D90" i="13"/>
  <c r="U90" s="1"/>
  <c r="U91"/>
  <c r="AL90" i="12"/>
  <c r="L91" i="13"/>
  <c r="L87" i="12"/>
  <c r="D88" i="14"/>
  <c r="D87" s="1"/>
  <c r="N87" i="12"/>
  <c r="H88" i="14"/>
  <c r="H87" s="1"/>
  <c r="AM87" i="12"/>
  <c r="AJ87"/>
  <c r="O87"/>
  <c r="E87"/>
  <c r="AN87"/>
  <c r="AT87" l="1"/>
  <c r="U87"/>
  <c r="L90" i="13"/>
  <c r="V90" s="1"/>
  <c r="V91"/>
  <c r="AB90" i="12"/>
  <c r="BC90" s="1"/>
  <c r="BC91"/>
  <c r="BB90"/>
  <c r="AK87"/>
  <c r="AI87"/>
  <c r="J87"/>
  <c r="AD87"/>
  <c r="M87"/>
  <c r="D88" i="13"/>
  <c r="AZ27" i="12"/>
  <c r="AA27"/>
  <c r="AY27"/>
  <c r="Z27"/>
  <c r="AX27"/>
  <c r="Y27"/>
  <c r="AW27"/>
  <c r="X27"/>
  <c r="K27" i="14"/>
  <c r="G27"/>
  <c r="J27"/>
  <c r="F27"/>
  <c r="I27"/>
  <c r="E27"/>
  <c r="S27" i="13"/>
  <c r="K27"/>
  <c r="R27"/>
  <c r="J27"/>
  <c r="Q27"/>
  <c r="I27"/>
  <c r="P27"/>
  <c r="H27"/>
  <c r="O27"/>
  <c r="G27"/>
  <c r="N27"/>
  <c r="F27"/>
  <c r="M27"/>
  <c r="E27"/>
  <c r="K27" i="12"/>
  <c r="AH27"/>
  <c r="I27"/>
  <c r="AG27"/>
  <c r="H27"/>
  <c r="G27"/>
  <c r="AE27"/>
  <c r="F27"/>
  <c r="AV27"/>
  <c r="W27"/>
  <c r="AU27"/>
  <c r="V27"/>
  <c r="AS27"/>
  <c r="T27"/>
  <c r="AR27"/>
  <c r="S27"/>
  <c r="AQ27"/>
  <c r="R27"/>
  <c r="AP27"/>
  <c r="Q27"/>
  <c r="AO27"/>
  <c r="P27"/>
  <c r="AF27" l="1"/>
  <c r="BB89"/>
  <c r="BB88"/>
  <c r="D87"/>
  <c r="D87" i="13"/>
  <c r="U87" s="1"/>
  <c r="U88"/>
  <c r="AL87" i="12"/>
  <c r="L88" i="13"/>
  <c r="BC89" i="12"/>
  <c r="D28" i="14"/>
  <c r="D27" s="1"/>
  <c r="N27" i="12"/>
  <c r="H28" i="14"/>
  <c r="H27" s="1"/>
  <c r="AM27" i="12"/>
  <c r="AJ27"/>
  <c r="L27"/>
  <c r="E27"/>
  <c r="O27"/>
  <c r="AN27"/>
  <c r="U27" l="1"/>
  <c r="AT27"/>
  <c r="AC87"/>
  <c r="BB87" s="1"/>
  <c r="AB87"/>
  <c r="BC88"/>
  <c r="L87" i="13"/>
  <c r="V87" s="1"/>
  <c r="V88"/>
  <c r="M27" i="12"/>
  <c r="D28" i="13"/>
  <c r="AI27" i="12"/>
  <c r="AK27"/>
  <c r="J27"/>
  <c r="AD27"/>
  <c r="AZ21"/>
  <c r="AA21"/>
  <c r="AY21"/>
  <c r="Z21"/>
  <c r="AX21"/>
  <c r="Y21"/>
  <c r="AW21"/>
  <c r="X21"/>
  <c r="K21" i="14"/>
  <c r="G21"/>
  <c r="J21"/>
  <c r="F21"/>
  <c r="I21"/>
  <c r="E21"/>
  <c r="S21" i="13"/>
  <c r="K21"/>
  <c r="R21"/>
  <c r="J21"/>
  <c r="Q21"/>
  <c r="I21"/>
  <c r="P21"/>
  <c r="H21"/>
  <c r="O21"/>
  <c r="G21"/>
  <c r="N21"/>
  <c r="F21"/>
  <c r="M21"/>
  <c r="E21"/>
  <c r="AH21" i="12"/>
  <c r="I21"/>
  <c r="AG21"/>
  <c r="H21"/>
  <c r="G21"/>
  <c r="AE21"/>
  <c r="F21"/>
  <c r="AV21"/>
  <c r="W21"/>
  <c r="AU21"/>
  <c r="V21"/>
  <c r="AS21"/>
  <c r="T21"/>
  <c r="AR21"/>
  <c r="S21"/>
  <c r="AQ21"/>
  <c r="R21"/>
  <c r="AP21"/>
  <c r="Q21"/>
  <c r="AO21"/>
  <c r="P21"/>
  <c r="K21" l="1"/>
  <c r="BC29"/>
  <c r="BC87"/>
  <c r="AC27"/>
  <c r="BB28"/>
  <c r="BB29"/>
  <c r="D27"/>
  <c r="AL27"/>
  <c r="L28" i="13"/>
  <c r="D27"/>
  <c r="U27" s="1"/>
  <c r="U28"/>
  <c r="AF21" i="12"/>
  <c r="D22" i="14"/>
  <c r="D21" s="1"/>
  <c r="N21" i="12"/>
  <c r="H22" i="14"/>
  <c r="H21" s="1"/>
  <c r="AM21" i="12"/>
  <c r="AJ21"/>
  <c r="L21"/>
  <c r="E21"/>
  <c r="O21"/>
  <c r="AN21"/>
  <c r="AT21" l="1"/>
  <c r="L27" i="13"/>
  <c r="V27" s="1"/>
  <c r="V28"/>
  <c r="BB27" i="12"/>
  <c r="AB27"/>
  <c r="BC27" s="1"/>
  <c r="BC28"/>
  <c r="AI21"/>
  <c r="J21"/>
  <c r="AK21"/>
  <c r="M21"/>
  <c r="D22" i="13"/>
  <c r="U21" i="12"/>
  <c r="AD21"/>
  <c r="BC23"/>
  <c r="AO15"/>
  <c r="H126" i="11"/>
  <c r="G126"/>
  <c r="BB23" i="12" l="1"/>
  <c r="D21"/>
  <c r="D21" i="13"/>
  <c r="U21" s="1"/>
  <c r="U22"/>
  <c r="AL21" i="12"/>
  <c r="L22" i="13"/>
  <c r="Q15" i="12"/>
  <c r="AP15"/>
  <c r="S15"/>
  <c r="AR15"/>
  <c r="V15"/>
  <c r="AU15"/>
  <c r="G15"/>
  <c r="H15"/>
  <c r="AG15"/>
  <c r="K15"/>
  <c r="E15" i="13"/>
  <c r="F15"/>
  <c r="G15"/>
  <c r="H15"/>
  <c r="I15"/>
  <c r="J15"/>
  <c r="K15"/>
  <c r="D16" i="14"/>
  <c r="N15" i="12"/>
  <c r="H16" i="14"/>
  <c r="AM15" i="12"/>
  <c r="F15" i="14"/>
  <c r="J15"/>
  <c r="X15" i="12"/>
  <c r="Y15"/>
  <c r="AX15"/>
  <c r="AA15"/>
  <c r="AZ15"/>
  <c r="P15"/>
  <c r="R15"/>
  <c r="AQ15"/>
  <c r="T15"/>
  <c r="AS15"/>
  <c r="W15"/>
  <c r="AV15"/>
  <c r="F15"/>
  <c r="AE15"/>
  <c r="AF15"/>
  <c r="I15"/>
  <c r="AH15"/>
  <c r="M15" i="13"/>
  <c r="N15"/>
  <c r="O15"/>
  <c r="P15"/>
  <c r="Q15"/>
  <c r="R15"/>
  <c r="S15"/>
  <c r="E15" i="14"/>
  <c r="I15"/>
  <c r="G15"/>
  <c r="K15"/>
  <c r="AW15" i="12"/>
  <c r="Z15"/>
  <c r="AY15"/>
  <c r="BC22" l="1"/>
  <c r="AB21"/>
  <c r="AC21"/>
  <c r="BB21" s="1"/>
  <c r="BB22"/>
  <c r="L21" i="13"/>
  <c r="V21" s="1"/>
  <c r="V22"/>
  <c r="U15" i="12"/>
  <c r="M15"/>
  <c r="D16" i="13"/>
  <c r="AN15" i="12"/>
  <c r="O15"/>
  <c r="L15"/>
  <c r="D15" i="14"/>
  <c r="AT15" i="12"/>
  <c r="E15"/>
  <c r="AJ15"/>
  <c r="H15" i="14"/>
  <c r="AZ84" i="12"/>
  <c r="AA84"/>
  <c r="AY84"/>
  <c r="Z84"/>
  <c r="AX84"/>
  <c r="Y84"/>
  <c r="AW84"/>
  <c r="X84"/>
  <c r="K84" i="14"/>
  <c r="G84"/>
  <c r="J84"/>
  <c r="F84"/>
  <c r="I84"/>
  <c r="E84"/>
  <c r="S84" i="13"/>
  <c r="K84"/>
  <c r="R84"/>
  <c r="J84"/>
  <c r="Q84"/>
  <c r="I84"/>
  <c r="P84"/>
  <c r="H84"/>
  <c r="O84"/>
  <c r="G84"/>
  <c r="N84"/>
  <c r="F84"/>
  <c r="M84"/>
  <c r="E84"/>
  <c r="K84" i="12"/>
  <c r="AH84"/>
  <c r="I84"/>
  <c r="AG84"/>
  <c r="H84"/>
  <c r="AE84"/>
  <c r="F84"/>
  <c r="AV84"/>
  <c r="W84"/>
  <c r="AU84"/>
  <c r="V84"/>
  <c r="AS84"/>
  <c r="T84"/>
  <c r="AR84"/>
  <c r="S84"/>
  <c r="AQ84"/>
  <c r="R84"/>
  <c r="AP84"/>
  <c r="Q84"/>
  <c r="AO84"/>
  <c r="P84"/>
  <c r="AF84" l="1"/>
  <c r="G84"/>
  <c r="BC21"/>
  <c r="BB16"/>
  <c r="L84"/>
  <c r="D85" i="14"/>
  <c r="D84" s="1"/>
  <c r="N84" i="12"/>
  <c r="H85" i="14"/>
  <c r="H84" s="1"/>
  <c r="AM84" i="12"/>
  <c r="AJ84"/>
  <c r="BC17"/>
  <c r="AI15"/>
  <c r="AK15"/>
  <c r="AD15"/>
  <c r="BB17"/>
  <c r="D15" i="13"/>
  <c r="U15" s="1"/>
  <c r="U16"/>
  <c r="AL15" i="12"/>
  <c r="L16" i="13"/>
  <c r="J15" i="12"/>
  <c r="E84"/>
  <c r="O84"/>
  <c r="AT84"/>
  <c r="AN84"/>
  <c r="U84"/>
  <c r="AC15" l="1"/>
  <c r="BB15" s="1"/>
  <c r="J84"/>
  <c r="AI84"/>
  <c r="M84"/>
  <c r="D85" i="13"/>
  <c r="AK84" i="12"/>
  <c r="AD84"/>
  <c r="L15" i="13"/>
  <c r="V15" s="1"/>
  <c r="V16"/>
  <c r="AB15" i="12"/>
  <c r="BC16"/>
  <c r="D15"/>
  <c r="BC15" l="1"/>
  <c r="BC86"/>
  <c r="BB86"/>
  <c r="D84"/>
  <c r="AL84"/>
  <c r="L85" i="13"/>
  <c r="D84"/>
  <c r="U84" s="1"/>
  <c r="U85"/>
  <c r="T18" i="12"/>
  <c r="AS18"/>
  <c r="W18"/>
  <c r="AV18"/>
  <c r="F18"/>
  <c r="AE18"/>
  <c r="AF18"/>
  <c r="I18"/>
  <c r="AH18"/>
  <c r="M18" i="13"/>
  <c r="N18"/>
  <c r="O18"/>
  <c r="P18"/>
  <c r="Q18"/>
  <c r="R18"/>
  <c r="S18"/>
  <c r="E18" i="14"/>
  <c r="I18"/>
  <c r="G18"/>
  <c r="K18"/>
  <c r="AW18" i="12"/>
  <c r="Z18"/>
  <c r="AY18"/>
  <c r="V18"/>
  <c r="AU18"/>
  <c r="G18"/>
  <c r="H18"/>
  <c r="AG18"/>
  <c r="K18"/>
  <c r="E18" i="13"/>
  <c r="F18"/>
  <c r="G18"/>
  <c r="H18"/>
  <c r="I18"/>
  <c r="J18"/>
  <c r="K18"/>
  <c r="D19" i="14"/>
  <c r="N18" i="12"/>
  <c r="H19" i="14"/>
  <c r="AM18" i="12"/>
  <c r="F18" i="14"/>
  <c r="J18"/>
  <c r="AJ18" i="12"/>
  <c r="X18"/>
  <c r="Y18"/>
  <c r="AX18"/>
  <c r="AA18"/>
  <c r="AZ18"/>
  <c r="AC84" l="1"/>
  <c r="BB84" s="1"/>
  <c r="BB85"/>
  <c r="AB84"/>
  <c r="BC85"/>
  <c r="L84" i="13"/>
  <c r="V84" s="1"/>
  <c r="V85"/>
  <c r="M18" i="12"/>
  <c r="D19" i="13"/>
  <c r="AT18" i="12"/>
  <c r="U18"/>
  <c r="E18"/>
  <c r="H18" i="14"/>
  <c r="L18" i="12"/>
  <c r="D18" i="14"/>
  <c r="AZ42" i="12"/>
  <c r="AA42"/>
  <c r="AY42"/>
  <c r="Z42"/>
  <c r="AX42"/>
  <c r="Y42"/>
  <c r="AW42"/>
  <c r="X42"/>
  <c r="K42" i="14"/>
  <c r="G42"/>
  <c r="J42"/>
  <c r="F42"/>
  <c r="I42"/>
  <c r="E42"/>
  <c r="S42" i="13"/>
  <c r="K42"/>
  <c r="R42"/>
  <c r="J42"/>
  <c r="Q42"/>
  <c r="I42"/>
  <c r="P42"/>
  <c r="H42"/>
  <c r="O42"/>
  <c r="G42"/>
  <c r="N42"/>
  <c r="F42"/>
  <c r="M42"/>
  <c r="E42"/>
  <c r="K42" i="12"/>
  <c r="AH42"/>
  <c r="I42"/>
  <c r="AG42"/>
  <c r="H42"/>
  <c r="AE42"/>
  <c r="F42"/>
  <c r="AV42"/>
  <c r="W42"/>
  <c r="AU42"/>
  <c r="V42"/>
  <c r="AS42"/>
  <c r="T42"/>
  <c r="AR42"/>
  <c r="S42"/>
  <c r="AQ42"/>
  <c r="R42"/>
  <c r="AP42"/>
  <c r="Q42"/>
  <c r="AO42"/>
  <c r="P42"/>
  <c r="BC84" l="1"/>
  <c r="AF42"/>
  <c r="G42"/>
  <c r="D43" i="14"/>
  <c r="D42" s="1"/>
  <c r="N42" i="12"/>
  <c r="H43" i="14"/>
  <c r="H42" s="1"/>
  <c r="AM42" i="12"/>
  <c r="AJ42"/>
  <c r="L42"/>
  <c r="AL18"/>
  <c r="L19" i="13"/>
  <c r="J18" i="12"/>
  <c r="AI18"/>
  <c r="BC20"/>
  <c r="AD18"/>
  <c r="AK18"/>
  <c r="BB20"/>
  <c r="D18" i="13"/>
  <c r="U18" s="1"/>
  <c r="U19"/>
  <c r="E42" i="12"/>
  <c r="O42"/>
  <c r="U42"/>
  <c r="AN42"/>
  <c r="AT42"/>
  <c r="AK42" l="1"/>
  <c r="AI42"/>
  <c r="J42"/>
  <c r="M42"/>
  <c r="D43" i="13"/>
  <c r="AD42" i="12"/>
  <c r="AC18"/>
  <c r="BB18" s="1"/>
  <c r="BB19"/>
  <c r="L18" i="13"/>
  <c r="V18" s="1"/>
  <c r="V19"/>
  <c r="D18" i="12"/>
  <c r="AZ39"/>
  <c r="AA39"/>
  <c r="AY39"/>
  <c r="Z39"/>
  <c r="AX39"/>
  <c r="Y39"/>
  <c r="AW39"/>
  <c r="X39"/>
  <c r="K39" i="14"/>
  <c r="G39"/>
  <c r="J39"/>
  <c r="F39"/>
  <c r="I39"/>
  <c r="E39"/>
  <c r="S39" i="13"/>
  <c r="K39"/>
  <c r="R39"/>
  <c r="J39"/>
  <c r="Q39"/>
  <c r="I39"/>
  <c r="P39"/>
  <c r="H39"/>
  <c r="O39"/>
  <c r="G39"/>
  <c r="N39"/>
  <c r="F39"/>
  <c r="M39"/>
  <c r="E39"/>
  <c r="K39" i="12"/>
  <c r="AH39"/>
  <c r="I39"/>
  <c r="AG39"/>
  <c r="H39"/>
  <c r="G39"/>
  <c r="AE39"/>
  <c r="F39"/>
  <c r="AV39"/>
  <c r="W39"/>
  <c r="AU39"/>
  <c r="V39"/>
  <c r="AS39"/>
  <c r="T39"/>
  <c r="AR39"/>
  <c r="S39"/>
  <c r="AQ39"/>
  <c r="R39"/>
  <c r="AP39"/>
  <c r="Q39"/>
  <c r="AO39"/>
  <c r="P39"/>
  <c r="BC44" l="1"/>
  <c r="AF39"/>
  <c r="BB44"/>
  <c r="AC42"/>
  <c r="BB43"/>
  <c r="D42"/>
  <c r="D42" i="13"/>
  <c r="U42" s="1"/>
  <c r="U43"/>
  <c r="AL42" i="12"/>
  <c r="L43" i="13"/>
  <c r="L39" i="12"/>
  <c r="D40" i="14"/>
  <c r="D39" s="1"/>
  <c r="N39" i="12"/>
  <c r="H40" i="14"/>
  <c r="H39" s="1"/>
  <c r="AM39" i="12"/>
  <c r="AJ39"/>
  <c r="O39"/>
  <c r="E39"/>
  <c r="AN39"/>
  <c r="AT39" l="1"/>
  <c r="BC43"/>
  <c r="AB42"/>
  <c r="BC42" s="1"/>
  <c r="BB42"/>
  <c r="L42" i="13"/>
  <c r="V42" s="1"/>
  <c r="V43"/>
  <c r="M39" i="12"/>
  <c r="D40" i="13"/>
  <c r="AI39" i="12"/>
  <c r="U39"/>
  <c r="J39"/>
  <c r="AK39"/>
  <c r="AD39"/>
  <c r="BC41"/>
  <c r="AZ51"/>
  <c r="AA51"/>
  <c r="AY51"/>
  <c r="Z51"/>
  <c r="AX51"/>
  <c r="Y51"/>
  <c r="AW51"/>
  <c r="X51"/>
  <c r="K51" i="14"/>
  <c r="G51"/>
  <c r="J51"/>
  <c r="F51"/>
  <c r="I51"/>
  <c r="E51"/>
  <c r="S51" i="13"/>
  <c r="K51"/>
  <c r="R51"/>
  <c r="J51"/>
  <c r="Q51"/>
  <c r="I51"/>
  <c r="P51"/>
  <c r="H51"/>
  <c r="O51"/>
  <c r="G51"/>
  <c r="N51"/>
  <c r="F51"/>
  <c r="M51"/>
  <c r="E51"/>
  <c r="K51" i="12"/>
  <c r="AH51"/>
  <c r="I51"/>
  <c r="AG51"/>
  <c r="H51"/>
  <c r="AF51"/>
  <c r="G51"/>
  <c r="AE51"/>
  <c r="F51"/>
  <c r="AV51"/>
  <c r="W51"/>
  <c r="AU51"/>
  <c r="V51"/>
  <c r="AS51"/>
  <c r="T51"/>
  <c r="AR51"/>
  <c r="S51"/>
  <c r="AQ51"/>
  <c r="R51"/>
  <c r="AP51"/>
  <c r="Q51"/>
  <c r="AO51"/>
  <c r="P51"/>
  <c r="BB41" l="1"/>
  <c r="BB40"/>
  <c r="AC39"/>
  <c r="D39"/>
  <c r="AL39"/>
  <c r="L40" i="13"/>
  <c r="D39"/>
  <c r="U39" s="1"/>
  <c r="U40"/>
  <c r="L51" i="12"/>
  <c r="D52" i="14"/>
  <c r="D51" s="1"/>
  <c r="N51" i="12"/>
  <c r="H52" i="14"/>
  <c r="H51" s="1"/>
  <c r="AM51" i="12"/>
  <c r="AJ51"/>
  <c r="O51"/>
  <c r="E51"/>
  <c r="AN51"/>
  <c r="AT51" l="1"/>
  <c r="U51"/>
  <c r="BC40"/>
  <c r="AB39"/>
  <c r="BC39" s="1"/>
  <c r="L39" i="13"/>
  <c r="V39" s="1"/>
  <c r="V40"/>
  <c r="BB39" i="12"/>
  <c r="J51"/>
  <c r="M51"/>
  <c r="D52" i="13"/>
  <c r="AK51" i="12"/>
  <c r="AI51"/>
  <c r="AD51"/>
  <c r="AZ36"/>
  <c r="AA36"/>
  <c r="AY36"/>
  <c r="Z36"/>
  <c r="AX36"/>
  <c r="Y36"/>
  <c r="AW36"/>
  <c r="X36"/>
  <c r="K36" i="14"/>
  <c r="G36"/>
  <c r="J36"/>
  <c r="F36"/>
  <c r="I36"/>
  <c r="E36"/>
  <c r="S36" i="13"/>
  <c r="K36"/>
  <c r="R36"/>
  <c r="J36"/>
  <c r="Q36"/>
  <c r="I36"/>
  <c r="P36"/>
  <c r="H36"/>
  <c r="O36"/>
  <c r="G36"/>
  <c r="N36"/>
  <c r="F36"/>
  <c r="M36"/>
  <c r="E36"/>
  <c r="K36" i="12"/>
  <c r="AH36"/>
  <c r="I36"/>
  <c r="AG36"/>
  <c r="H36"/>
  <c r="AF36"/>
  <c r="G36"/>
  <c r="AE36"/>
  <c r="F36"/>
  <c r="AV36"/>
  <c r="W36"/>
  <c r="AU36"/>
  <c r="V36"/>
  <c r="AS36"/>
  <c r="T36"/>
  <c r="AR36"/>
  <c r="S36"/>
  <c r="AQ36"/>
  <c r="R36"/>
  <c r="AP36"/>
  <c r="Q36"/>
  <c r="AO36"/>
  <c r="P36"/>
  <c r="BC53" l="1"/>
  <c r="AC51"/>
  <c r="BB52"/>
  <c r="BB53"/>
  <c r="D51"/>
  <c r="AL51"/>
  <c r="L52" i="13"/>
  <c r="D51"/>
  <c r="U51" s="1"/>
  <c r="U52"/>
  <c r="D37" i="14"/>
  <c r="D36" s="1"/>
  <c r="N36" i="12"/>
  <c r="H37" i="14"/>
  <c r="H36" s="1"/>
  <c r="AM36" i="12"/>
  <c r="AJ36"/>
  <c r="L36"/>
  <c r="AN36"/>
  <c r="E36"/>
  <c r="O36"/>
  <c r="AT36" l="1"/>
  <c r="AB51"/>
  <c r="BC51" s="1"/>
  <c r="BC52"/>
  <c r="L51" i="13"/>
  <c r="V51" s="1"/>
  <c r="V52"/>
  <c r="BB51" i="12"/>
  <c r="U36"/>
  <c r="AD36"/>
  <c r="AK36"/>
  <c r="M36"/>
  <c r="D37" i="13"/>
  <c r="J36" i="12"/>
  <c r="AI36"/>
  <c r="AZ54"/>
  <c r="AA54"/>
  <c r="AY54"/>
  <c r="Z54"/>
  <c r="AX54"/>
  <c r="Y54"/>
  <c r="AW54"/>
  <c r="X54"/>
  <c r="K54" i="14"/>
  <c r="G54"/>
  <c r="J54"/>
  <c r="F54"/>
  <c r="I54"/>
  <c r="E54"/>
  <c r="S54" i="13"/>
  <c r="K54"/>
  <c r="R54"/>
  <c r="J54"/>
  <c r="Q54"/>
  <c r="I54"/>
  <c r="P54"/>
  <c r="H54"/>
  <c r="O54"/>
  <c r="G54"/>
  <c r="N54"/>
  <c r="F54"/>
  <c r="M54"/>
  <c r="E54"/>
  <c r="AH54" i="12"/>
  <c r="I54"/>
  <c r="AG54"/>
  <c r="H54"/>
  <c r="AF54"/>
  <c r="AE54"/>
  <c r="F54"/>
  <c r="AV54"/>
  <c r="W54"/>
  <c r="AU54"/>
  <c r="V54"/>
  <c r="AS54"/>
  <c r="T54"/>
  <c r="AR54"/>
  <c r="S54"/>
  <c r="AQ54"/>
  <c r="R54"/>
  <c r="AP54"/>
  <c r="Q54"/>
  <c r="AO54"/>
  <c r="P54"/>
  <c r="G54" l="1"/>
  <c r="K54"/>
  <c r="BB38"/>
  <c r="BC38"/>
  <c r="D36"/>
  <c r="AC36"/>
  <c r="BB37"/>
  <c r="D36" i="13"/>
  <c r="U36" s="1"/>
  <c r="U37"/>
  <c r="AL36" i="12"/>
  <c r="L37" i="13"/>
  <c r="L54" i="12"/>
  <c r="D55" i="14"/>
  <c r="D54" s="1"/>
  <c r="N54" i="12"/>
  <c r="H55" i="14"/>
  <c r="H54" s="1"/>
  <c r="AM54" i="12"/>
  <c r="AJ54"/>
  <c r="E54"/>
  <c r="O54"/>
  <c r="AN54"/>
  <c r="BB36" l="1"/>
  <c r="AT54"/>
  <c r="U54"/>
  <c r="AB36"/>
  <c r="BC36" s="1"/>
  <c r="BC37"/>
  <c r="L36" i="13"/>
  <c r="V36" s="1"/>
  <c r="V37"/>
  <c r="J54" i="12"/>
  <c r="AI54"/>
  <c r="AD54"/>
  <c r="AK54"/>
  <c r="M54"/>
  <c r="D55" i="13"/>
  <c r="AZ33" i="12"/>
  <c r="AA33"/>
  <c r="AY33"/>
  <c r="Z33"/>
  <c r="AX33"/>
  <c r="Y33"/>
  <c r="AW33"/>
  <c r="X33"/>
  <c r="K33" i="14"/>
  <c r="G33"/>
  <c r="J33"/>
  <c r="F33"/>
  <c r="I33"/>
  <c r="E33"/>
  <c r="S33" i="13"/>
  <c r="K33"/>
  <c r="R33"/>
  <c r="J33"/>
  <c r="Q33"/>
  <c r="I33"/>
  <c r="P33"/>
  <c r="H33"/>
  <c r="O33"/>
  <c r="G33"/>
  <c r="N33"/>
  <c r="F33"/>
  <c r="M33"/>
  <c r="E33"/>
  <c r="K33" i="12"/>
  <c r="AH33"/>
  <c r="I33"/>
  <c r="AG33"/>
  <c r="H33"/>
  <c r="AF33"/>
  <c r="G33"/>
  <c r="AE33"/>
  <c r="F33"/>
  <c r="AV33"/>
  <c r="W33"/>
  <c r="AU33"/>
  <c r="V33"/>
  <c r="AS33"/>
  <c r="T33"/>
  <c r="AR33"/>
  <c r="S33"/>
  <c r="AQ33"/>
  <c r="R33"/>
  <c r="AP33"/>
  <c r="Q33"/>
  <c r="AO33"/>
  <c r="P33"/>
  <c r="BC56" l="1"/>
  <c r="BB56"/>
  <c r="D54"/>
  <c r="AC54"/>
  <c r="BB55"/>
  <c r="D54" i="13"/>
  <c r="U54" s="1"/>
  <c r="U55"/>
  <c r="AL54" i="12"/>
  <c r="L55" i="13"/>
  <c r="D34" i="14"/>
  <c r="D33" s="1"/>
  <c r="N33" i="12"/>
  <c r="H34" i="14"/>
  <c r="H33" s="1"/>
  <c r="AM33" i="12"/>
  <c r="AJ33"/>
  <c r="L33"/>
  <c r="E33"/>
  <c r="O33"/>
  <c r="AN33"/>
  <c r="U33" l="1"/>
  <c r="AT33"/>
  <c r="BB54"/>
  <c r="AB54"/>
  <c r="BC54" s="1"/>
  <c r="BC55"/>
  <c r="L54" i="13"/>
  <c r="V54" s="1"/>
  <c r="V55"/>
  <c r="AI33" i="12"/>
  <c r="M33"/>
  <c r="D34" i="13"/>
  <c r="AK33" i="12"/>
  <c r="J33"/>
  <c r="AD33"/>
  <c r="BC35" l="1"/>
  <c r="BB35"/>
  <c r="D33"/>
  <c r="AL33"/>
  <c r="L34" i="13"/>
  <c r="D33"/>
  <c r="U33" s="1"/>
  <c r="U34"/>
  <c r="AK152" i="12"/>
  <c r="L152"/>
  <c r="AJ152"/>
  <c r="K152"/>
  <c r="AF152"/>
  <c r="G152"/>
  <c r="AR114"/>
  <c r="S114"/>
  <c r="AQ114"/>
  <c r="R114"/>
  <c r="AP114"/>
  <c r="Q114"/>
  <c r="AO114"/>
  <c r="P114"/>
  <c r="BC34" l="1"/>
  <c r="AC33"/>
  <c r="BB33" s="1"/>
  <c r="BB34"/>
  <c r="L33" i="13"/>
  <c r="V33" s="1"/>
  <c r="V34"/>
  <c r="V114" i="12"/>
  <c r="V151"/>
  <c r="V150" s="1"/>
  <c r="AU114"/>
  <c r="AU151"/>
  <c r="AU150" s="1"/>
  <c r="G114"/>
  <c r="G151"/>
  <c r="G150" s="1"/>
  <c r="H114"/>
  <c r="H151"/>
  <c r="H150" s="1"/>
  <c r="AG114"/>
  <c r="AG151"/>
  <c r="AG150" s="1"/>
  <c r="K114"/>
  <c r="K151"/>
  <c r="K150" s="1"/>
  <c r="E114" i="13"/>
  <c r="E151"/>
  <c r="E150" s="1"/>
  <c r="F114"/>
  <c r="F151"/>
  <c r="F150" s="1"/>
  <c r="G114"/>
  <c r="G151"/>
  <c r="G150" s="1"/>
  <c r="H114"/>
  <c r="H151"/>
  <c r="H150" s="1"/>
  <c r="I114"/>
  <c r="I151"/>
  <c r="I150" s="1"/>
  <c r="J114"/>
  <c r="J151"/>
  <c r="J150" s="1"/>
  <c r="K114"/>
  <c r="K151"/>
  <c r="K150" s="1"/>
  <c r="D115" i="14"/>
  <c r="N114" i="12"/>
  <c r="N151"/>
  <c r="N150" s="1"/>
  <c r="H115" i="14"/>
  <c r="AM114" i="12"/>
  <c r="AM151"/>
  <c r="AM150" s="1"/>
  <c r="F114" i="14"/>
  <c r="F151"/>
  <c r="F150" s="1"/>
  <c r="J114"/>
  <c r="J151"/>
  <c r="J150" s="1"/>
  <c r="X114" i="12"/>
  <c r="X151"/>
  <c r="X150" s="1"/>
  <c r="Y114"/>
  <c r="Y151"/>
  <c r="Y150" s="1"/>
  <c r="AX114"/>
  <c r="AX151"/>
  <c r="AX150" s="1"/>
  <c r="AA114"/>
  <c r="AA151"/>
  <c r="AA150" s="1"/>
  <c r="AZ114"/>
  <c r="AZ151"/>
  <c r="AZ150" s="1"/>
  <c r="T114"/>
  <c r="T151"/>
  <c r="T150" s="1"/>
  <c r="AS114"/>
  <c r="AS151"/>
  <c r="AS150" s="1"/>
  <c r="W114"/>
  <c r="W151"/>
  <c r="W150" s="1"/>
  <c r="AV114"/>
  <c r="AV151"/>
  <c r="AV150" s="1"/>
  <c r="F114"/>
  <c r="F151"/>
  <c r="F150" s="1"/>
  <c r="AE114"/>
  <c r="AE151"/>
  <c r="AE150" s="1"/>
  <c r="AF114"/>
  <c r="AF151"/>
  <c r="AF150" s="1"/>
  <c r="I114"/>
  <c r="I151"/>
  <c r="I150" s="1"/>
  <c r="AH114"/>
  <c r="AH151"/>
  <c r="AH150" s="1"/>
  <c r="M114" i="13"/>
  <c r="M151"/>
  <c r="M150" s="1"/>
  <c r="N114"/>
  <c r="N151"/>
  <c r="N150" s="1"/>
  <c r="O114"/>
  <c r="O151"/>
  <c r="O150" s="1"/>
  <c r="P114"/>
  <c r="P151"/>
  <c r="P150" s="1"/>
  <c r="Q114"/>
  <c r="Q151"/>
  <c r="Q150" s="1"/>
  <c r="R114"/>
  <c r="R151"/>
  <c r="R150" s="1"/>
  <c r="S114"/>
  <c r="S151"/>
  <c r="S150" s="1"/>
  <c r="E114" i="14"/>
  <c r="E151"/>
  <c r="E150" s="1"/>
  <c r="I114"/>
  <c r="I151"/>
  <c r="I150" s="1"/>
  <c r="G114"/>
  <c r="G151"/>
  <c r="G150" s="1"/>
  <c r="K114"/>
  <c r="K151"/>
  <c r="K150" s="1"/>
  <c r="AW114" i="12"/>
  <c r="AW151"/>
  <c r="AW150" s="1"/>
  <c r="Z114"/>
  <c r="Z151"/>
  <c r="Z150" s="1"/>
  <c r="AY114"/>
  <c r="AY151"/>
  <c r="AY150" s="1"/>
  <c r="O152"/>
  <c r="AN152"/>
  <c r="AF159"/>
  <c r="G159"/>
  <c r="AJ159"/>
  <c r="K159"/>
  <c r="AN159"/>
  <c r="AK159"/>
  <c r="U152"/>
  <c r="L159"/>
  <c r="AT152"/>
  <c r="O114" l="1"/>
  <c r="AN114"/>
  <c r="AB33"/>
  <c r="BC33" s="1"/>
  <c r="L114"/>
  <c r="L151"/>
  <c r="L150" s="1"/>
  <c r="D114" i="14"/>
  <c r="D151"/>
  <c r="D150" s="1"/>
  <c r="E114" i="12"/>
  <c r="E151"/>
  <c r="E150" s="1"/>
  <c r="AT114"/>
  <c r="AT151"/>
  <c r="AT150" s="1"/>
  <c r="D152"/>
  <c r="M114"/>
  <c r="D115" i="13"/>
  <c r="M151" i="12"/>
  <c r="M150" s="1"/>
  <c r="U114"/>
  <c r="U151"/>
  <c r="U150" s="1"/>
  <c r="AJ114"/>
  <c r="AJ151"/>
  <c r="AJ150" s="1"/>
  <c r="H114" i="14"/>
  <c r="H151"/>
  <c r="H150" s="1"/>
  <c r="I154" i="13"/>
  <c r="I158"/>
  <c r="F154" i="12"/>
  <c r="F158"/>
  <c r="J154" i="13"/>
  <c r="J158"/>
  <c r="Q154"/>
  <c r="Q158"/>
  <c r="AM154" i="12"/>
  <c r="H155" i="14"/>
  <c r="AM158" i="12"/>
  <c r="J154" i="14"/>
  <c r="J158"/>
  <c r="AF154" i="12"/>
  <c r="AF158"/>
  <c r="F154" i="13"/>
  <c r="F158"/>
  <c r="H154"/>
  <c r="H158"/>
  <c r="G154" i="12"/>
  <c r="G158"/>
  <c r="Y154"/>
  <c r="Y158"/>
  <c r="K154" i="13"/>
  <c r="K158"/>
  <c r="S154"/>
  <c r="S158"/>
  <c r="N154"/>
  <c r="N158"/>
  <c r="O154"/>
  <c r="O158"/>
  <c r="P154"/>
  <c r="P158"/>
  <c r="AW154" i="12"/>
  <c r="AW158"/>
  <c r="F154" i="14"/>
  <c r="F158"/>
  <c r="H154" i="12"/>
  <c r="H158"/>
  <c r="X154"/>
  <c r="X158"/>
  <c r="AE154"/>
  <c r="AE158"/>
  <c r="R154" i="13"/>
  <c r="R158"/>
  <c r="AX154" i="12"/>
  <c r="AX158"/>
  <c r="V154"/>
  <c r="G154" i="14"/>
  <c r="G158"/>
  <c r="K154"/>
  <c r="K158"/>
  <c r="G154" i="13"/>
  <c r="G158"/>
  <c r="Z154" i="12"/>
  <c r="Z158"/>
  <c r="AG154"/>
  <c r="AG158"/>
  <c r="I154"/>
  <c r="I158"/>
  <c r="AY154"/>
  <c r="AY158"/>
  <c r="AH154"/>
  <c r="AH158"/>
  <c r="O159"/>
  <c r="AC114" l="1"/>
  <c r="BB115"/>
  <c r="AC151"/>
  <c r="BC116"/>
  <c r="AB152"/>
  <c r="AL114"/>
  <c r="L115" i="13"/>
  <c r="AL151" i="12"/>
  <c r="AL150" s="1"/>
  <c r="AI114"/>
  <c r="AI152"/>
  <c r="AI150" s="1"/>
  <c r="AK114"/>
  <c r="AK151"/>
  <c r="AK150" s="1"/>
  <c r="BB116"/>
  <c r="AC152"/>
  <c r="BB152" s="1"/>
  <c r="D114" i="13"/>
  <c r="U114" s="1"/>
  <c r="U115"/>
  <c r="D151"/>
  <c r="J114" i="12"/>
  <c r="J152"/>
  <c r="J150" s="1"/>
  <c r="AD114"/>
  <c r="AD151"/>
  <c r="AD150" s="1"/>
  <c r="AK154"/>
  <c r="U159"/>
  <c r="AT159"/>
  <c r="D155" i="13"/>
  <c r="M154" i="12"/>
  <c r="M158"/>
  <c r="E154"/>
  <c r="E158"/>
  <c r="I154" i="14"/>
  <c r="I158"/>
  <c r="AJ154" i="12"/>
  <c r="AJ158"/>
  <c r="N154"/>
  <c r="D155" i="14"/>
  <c r="N158" i="12"/>
  <c r="K154"/>
  <c r="K158"/>
  <c r="E154" i="14"/>
  <c r="E158"/>
  <c r="AV154" i="12"/>
  <c r="AV158"/>
  <c r="W154"/>
  <c r="W158"/>
  <c r="AZ154"/>
  <c r="AZ158"/>
  <c r="M154" i="13"/>
  <c r="M158"/>
  <c r="E154"/>
  <c r="E158"/>
  <c r="L154" i="12"/>
  <c r="L158"/>
  <c r="AA154"/>
  <c r="AA158"/>
  <c r="AU154"/>
  <c r="AU158"/>
  <c r="D159"/>
  <c r="AL154"/>
  <c r="L155" i="13"/>
  <c r="H154" i="14"/>
  <c r="H158"/>
  <c r="AS154" i="12"/>
  <c r="AS158"/>
  <c r="T154"/>
  <c r="T158"/>
  <c r="AL158" l="1"/>
  <c r="AK158"/>
  <c r="D150" i="13"/>
  <c r="U150" s="1"/>
  <c r="U151"/>
  <c r="L114"/>
  <c r="V114" s="1"/>
  <c r="V115"/>
  <c r="L151"/>
  <c r="L158" s="1"/>
  <c r="D114" i="12"/>
  <c r="D151"/>
  <c r="D150" s="1"/>
  <c r="AC150"/>
  <c r="BB150" s="1"/>
  <c r="BB151"/>
  <c r="BC152"/>
  <c r="BB114"/>
  <c r="BC115"/>
  <c r="AB114"/>
  <c r="BC114" s="1"/>
  <c r="J154"/>
  <c r="J159"/>
  <c r="D154" i="14"/>
  <c r="D158"/>
  <c r="AI154" i="12"/>
  <c r="AI159"/>
  <c r="AD154"/>
  <c r="AD158"/>
  <c r="D154" i="13"/>
  <c r="D158"/>
  <c r="D154" i="12"/>
  <c r="L154" i="13"/>
  <c r="AT154" i="12"/>
  <c r="AT158"/>
  <c r="U154"/>
  <c r="U158"/>
  <c r="D158" l="1"/>
  <c r="V151" i="13"/>
  <c r="L150"/>
  <c r="V150" s="1"/>
  <c r="BC156" i="12"/>
  <c r="AB159"/>
  <c r="BB156"/>
  <c r="AC159"/>
  <c r="AO12" l="1"/>
  <c r="BB155"/>
  <c r="AC154"/>
  <c r="BB154" s="1"/>
  <c r="AC158"/>
  <c r="S18" l="1"/>
  <c r="S151"/>
  <c r="R18"/>
  <c r="R151"/>
  <c r="Q18"/>
  <c r="Q151"/>
  <c r="Q154" l="1"/>
  <c r="S154"/>
  <c r="R154"/>
  <c r="Q150"/>
  <c r="R150"/>
  <c r="S150"/>
  <c r="S158" l="1"/>
  <c r="Q158"/>
  <c r="R158"/>
  <c r="P18" l="1"/>
  <c r="P151"/>
  <c r="P154" l="1"/>
  <c r="P150"/>
  <c r="P158" l="1"/>
  <c r="I126" i="11"/>
  <c r="AR18" i="12" l="1"/>
  <c r="AR151"/>
  <c r="C126" i="11"/>
  <c r="AR154" i="12" l="1"/>
  <c r="AR150"/>
  <c r="AR158" l="1"/>
  <c r="AO18"/>
  <c r="AO151"/>
  <c r="O154"/>
  <c r="O18"/>
  <c r="O151"/>
  <c r="AO154" l="1"/>
  <c r="AP18"/>
  <c r="AP151"/>
  <c r="AQ18"/>
  <c r="AQ151"/>
  <c r="O150"/>
  <c r="O158"/>
  <c r="AO150"/>
  <c r="AO158" l="1"/>
  <c r="AQ154"/>
  <c r="AP154"/>
  <c r="AQ150"/>
  <c r="AP150"/>
  <c r="J126" i="11"/>
  <c r="AP158" i="12" l="1"/>
  <c r="AQ158"/>
  <c r="D126" i="11"/>
  <c r="AN18" i="12" l="1"/>
  <c r="AN151"/>
  <c r="AN154"/>
  <c r="AN150" l="1"/>
  <c r="AN158"/>
  <c r="AB18" l="1"/>
  <c r="BC18" s="1"/>
  <c r="BC19"/>
  <c r="AB151"/>
  <c r="BC151" l="1"/>
  <c r="AB150"/>
  <c r="BC150" s="1"/>
  <c r="AB158"/>
  <c r="AB154"/>
  <c r="BC154" s="1"/>
  <c r="BC155"/>
  <c r="Q30" i="5" l="1"/>
  <c r="AP30"/>
  <c r="S30"/>
  <c r="AR30"/>
  <c r="V30"/>
  <c r="AU30"/>
  <c r="E30"/>
  <c r="H30"/>
  <c r="AG30"/>
  <c r="M30"/>
  <c r="F30" i="8"/>
  <c r="G30"/>
  <c r="H30"/>
  <c r="I30"/>
  <c r="J30"/>
  <c r="K30"/>
  <c r="F30" i="10"/>
  <c r="J30"/>
  <c r="X30" i="5"/>
  <c r="Y30"/>
  <c r="AX30"/>
  <c r="AA30"/>
  <c r="AZ30"/>
  <c r="J30"/>
  <c r="P30"/>
  <c r="AO30"/>
  <c r="R30"/>
  <c r="AQ30"/>
  <c r="T30"/>
  <c r="AS30"/>
  <c r="W30"/>
  <c r="AV30"/>
  <c r="F30"/>
  <c r="AE30"/>
  <c r="I30"/>
  <c r="AH30"/>
  <c r="AL30"/>
  <c r="N30" i="8"/>
  <c r="O30"/>
  <c r="P30"/>
  <c r="Q30"/>
  <c r="R30"/>
  <c r="S30"/>
  <c r="E30" i="10"/>
  <c r="I30"/>
  <c r="G30"/>
  <c r="K30"/>
  <c r="AW30" i="5"/>
  <c r="Z30"/>
  <c r="AY30"/>
  <c r="AI30"/>
  <c r="AN30" l="1"/>
  <c r="L30"/>
  <c r="BB32"/>
  <c r="M30" i="8"/>
  <c r="L31"/>
  <c r="O30" i="5"/>
  <c r="BC32"/>
  <c r="K30"/>
  <c r="G30"/>
  <c r="H31" i="10"/>
  <c r="H30" s="1"/>
  <c r="AM30" i="5"/>
  <c r="D31" i="10"/>
  <c r="D30" s="1"/>
  <c r="N30" i="5"/>
  <c r="E30" i="8"/>
  <c r="D31"/>
  <c r="AD30" i="5"/>
  <c r="AT30"/>
  <c r="U30"/>
  <c r="AF30"/>
  <c r="AK30"/>
  <c r="AJ30"/>
  <c r="D30" l="1"/>
  <c r="D30" i="8"/>
  <c r="U30" s="1"/>
  <c r="U31"/>
  <c r="L30"/>
  <c r="V30" s="1"/>
  <c r="V31"/>
  <c r="Q138" i="5"/>
  <c r="AP138"/>
  <c r="S138"/>
  <c r="AR138"/>
  <c r="V138"/>
  <c r="AU138"/>
  <c r="E138"/>
  <c r="H138"/>
  <c r="AG138"/>
  <c r="M138"/>
  <c r="F138" i="8"/>
  <c r="G138"/>
  <c r="H138"/>
  <c r="I138"/>
  <c r="J138"/>
  <c r="K138"/>
  <c r="F138" i="10"/>
  <c r="J138"/>
  <c r="X138" i="5"/>
  <c r="Y138"/>
  <c r="AX138"/>
  <c r="AA138"/>
  <c r="AZ138"/>
  <c r="J138"/>
  <c r="P138"/>
  <c r="AO138"/>
  <c r="R138"/>
  <c r="AQ138"/>
  <c r="T138"/>
  <c r="AS138"/>
  <c r="W138"/>
  <c r="AV138"/>
  <c r="F138"/>
  <c r="AE138"/>
  <c r="I138"/>
  <c r="AH138"/>
  <c r="AL138"/>
  <c r="N138" i="8"/>
  <c r="O138"/>
  <c r="P138"/>
  <c r="Q138"/>
  <c r="R138"/>
  <c r="S138"/>
  <c r="E138" i="10"/>
  <c r="I138"/>
  <c r="G138"/>
  <c r="K138"/>
  <c r="AW138" i="5"/>
  <c r="Z138"/>
  <c r="AY138"/>
  <c r="AI138"/>
  <c r="AN138"/>
  <c r="L138" l="1"/>
  <c r="H139" i="10"/>
  <c r="H138" s="1"/>
  <c r="AM138" i="5"/>
  <c r="D139" i="10"/>
  <c r="D138" s="1"/>
  <c r="N138" i="5"/>
  <c r="E138" i="8"/>
  <c r="D139"/>
  <c r="AD138" i="5"/>
  <c r="AT138"/>
  <c r="U138"/>
  <c r="AF138"/>
  <c r="AK138"/>
  <c r="AJ138"/>
  <c r="M138" i="8"/>
  <c r="L139"/>
  <c r="O138" i="5"/>
  <c r="K138"/>
  <c r="G138"/>
  <c r="AC30" l="1"/>
  <c r="BB30" s="1"/>
  <c r="BB31"/>
  <c r="V139" i="8"/>
  <c r="L138"/>
  <c r="V138" s="1"/>
  <c r="D138"/>
  <c r="U138" s="1"/>
  <c r="U139"/>
  <c r="D138" i="5"/>
  <c r="BB140"/>
  <c r="BC31" l="1"/>
  <c r="AB30"/>
  <c r="BC30" s="1"/>
  <c r="BC140"/>
  <c r="Q123"/>
  <c r="AP123"/>
  <c r="S123"/>
  <c r="AR123"/>
  <c r="V123"/>
  <c r="AU123"/>
  <c r="E123"/>
  <c r="H123"/>
  <c r="AG123"/>
  <c r="M123"/>
  <c r="F123" i="8"/>
  <c r="G123"/>
  <c r="H123"/>
  <c r="I123"/>
  <c r="J123"/>
  <c r="K123"/>
  <c r="F123" i="10"/>
  <c r="J123"/>
  <c r="X123" i="5"/>
  <c r="Y123"/>
  <c r="AX123"/>
  <c r="AA123"/>
  <c r="AZ123"/>
  <c r="J123"/>
  <c r="P123"/>
  <c r="AO123"/>
  <c r="R123"/>
  <c r="AQ123"/>
  <c r="T123"/>
  <c r="AS123"/>
  <c r="W123"/>
  <c r="AV123"/>
  <c r="F123"/>
  <c r="AE123"/>
  <c r="I123"/>
  <c r="AH123"/>
  <c r="AL123"/>
  <c r="N123" i="8"/>
  <c r="O123"/>
  <c r="P123"/>
  <c r="Q123"/>
  <c r="R123"/>
  <c r="S123"/>
  <c r="E123" i="10"/>
  <c r="I123"/>
  <c r="G123"/>
  <c r="K123"/>
  <c r="AW123" i="5"/>
  <c r="Z123"/>
  <c r="AY123"/>
  <c r="AI123"/>
  <c r="AN123"/>
  <c r="L123" l="1"/>
  <c r="AC138"/>
  <c r="BB138" s="1"/>
  <c r="BB139"/>
  <c r="H124" i="10"/>
  <c r="H123" s="1"/>
  <c r="AM123" i="5"/>
  <c r="D124" i="10"/>
  <c r="D123" s="1"/>
  <c r="N123" i="5"/>
  <c r="E123" i="8"/>
  <c r="D124"/>
  <c r="AD123" i="5"/>
  <c r="AT123"/>
  <c r="U123"/>
  <c r="AF123"/>
  <c r="AK123"/>
  <c r="AJ123"/>
  <c r="M123" i="8"/>
  <c r="L124"/>
  <c r="O123" i="5"/>
  <c r="K123"/>
  <c r="G123"/>
  <c r="D123" l="1"/>
  <c r="AB138"/>
  <c r="BC138" s="1"/>
  <c r="BC139"/>
  <c r="D123" i="8"/>
  <c r="U123" s="1"/>
  <c r="U124"/>
  <c r="V124"/>
  <c r="L123"/>
  <c r="V123" s="1"/>
  <c r="BB125" i="5"/>
  <c r="Q120"/>
  <c r="AP120"/>
  <c r="S120"/>
  <c r="AR120"/>
  <c r="V120"/>
  <c r="AU120"/>
  <c r="E120"/>
  <c r="H120"/>
  <c r="AG120"/>
  <c r="M120"/>
  <c r="F120" i="8"/>
  <c r="G120"/>
  <c r="H120"/>
  <c r="I120"/>
  <c r="J120"/>
  <c r="K120"/>
  <c r="F120" i="10"/>
  <c r="J120"/>
  <c r="X120" i="5"/>
  <c r="Y120"/>
  <c r="AX120"/>
  <c r="AA120"/>
  <c r="AZ120"/>
  <c r="J120"/>
  <c r="P120"/>
  <c r="AO120"/>
  <c r="R120"/>
  <c r="AQ120"/>
  <c r="T120"/>
  <c r="AS120"/>
  <c r="W120"/>
  <c r="AV120"/>
  <c r="F120"/>
  <c r="AE120"/>
  <c r="I120"/>
  <c r="AH120"/>
  <c r="AL120"/>
  <c r="N120" i="8"/>
  <c r="O120"/>
  <c r="P120"/>
  <c r="Q120"/>
  <c r="R120"/>
  <c r="S120"/>
  <c r="E120" i="10"/>
  <c r="I120"/>
  <c r="G120"/>
  <c r="K120"/>
  <c r="AW120" i="5"/>
  <c r="Z120"/>
  <c r="AY120"/>
  <c r="AI120"/>
  <c r="AK120" l="1"/>
  <c r="AN120"/>
  <c r="L120"/>
  <c r="BC125"/>
  <c r="H121" i="10"/>
  <c r="H120" s="1"/>
  <c r="AM120" i="5"/>
  <c r="D121" i="10"/>
  <c r="D120" s="1"/>
  <c r="N120" i="5"/>
  <c r="E120" i="8"/>
  <c r="D121"/>
  <c r="AD120" i="5"/>
  <c r="AT120"/>
  <c r="U120"/>
  <c r="O120"/>
  <c r="AF120"/>
  <c r="AJ120"/>
  <c r="M120" i="8"/>
  <c r="L121"/>
  <c r="K120" i="5"/>
  <c r="G120"/>
  <c r="AC123" l="1"/>
  <c r="BB123" s="1"/>
  <c r="BB124"/>
  <c r="D120"/>
  <c r="BB122"/>
  <c r="V121" i="8"/>
  <c r="L120"/>
  <c r="V120" s="1"/>
  <c r="D120"/>
  <c r="U120" s="1"/>
  <c r="U121"/>
  <c r="Q81" i="5"/>
  <c r="AP81"/>
  <c r="S81"/>
  <c r="AR81"/>
  <c r="V81"/>
  <c r="AU81"/>
  <c r="E81"/>
  <c r="H81"/>
  <c r="AG81"/>
  <c r="M81"/>
  <c r="F81" i="8"/>
  <c r="G81"/>
  <c r="H81"/>
  <c r="I81"/>
  <c r="J81"/>
  <c r="K81"/>
  <c r="F81" i="10"/>
  <c r="J81"/>
  <c r="X81" i="5"/>
  <c r="Y81"/>
  <c r="AX81"/>
  <c r="AA81"/>
  <c r="AZ81"/>
  <c r="J81"/>
  <c r="P81"/>
  <c r="AO81"/>
  <c r="R81"/>
  <c r="AQ81"/>
  <c r="T81"/>
  <c r="AS81"/>
  <c r="W81"/>
  <c r="AV81"/>
  <c r="F81"/>
  <c r="AE81"/>
  <c r="I81"/>
  <c r="AH81"/>
  <c r="AL81"/>
  <c r="N81" i="8"/>
  <c r="O81"/>
  <c r="P81"/>
  <c r="Q81"/>
  <c r="R81"/>
  <c r="S81"/>
  <c r="E81" i="10"/>
  <c r="I81"/>
  <c r="G81"/>
  <c r="K81"/>
  <c r="AW81" i="5"/>
  <c r="Z81"/>
  <c r="AY81"/>
  <c r="AI81"/>
  <c r="L81" l="1"/>
  <c r="AB123"/>
  <c r="BC123" s="1"/>
  <c r="BC124"/>
  <c r="AB120"/>
  <c r="BC121"/>
  <c r="AC120"/>
  <c r="BB120" s="1"/>
  <c r="BB121"/>
  <c r="BC122"/>
  <c r="H82" i="10"/>
  <c r="H81" s="1"/>
  <c r="AM81" i="5"/>
  <c r="D82" i="10"/>
  <c r="D81" s="1"/>
  <c r="N81" i="5"/>
  <c r="E81" i="8"/>
  <c r="D82"/>
  <c r="AD81" i="5"/>
  <c r="AT81"/>
  <c r="U81"/>
  <c r="O81"/>
  <c r="AF81"/>
  <c r="AK81"/>
  <c r="AJ81"/>
  <c r="AN81"/>
  <c r="M81" i="8"/>
  <c r="L82"/>
  <c r="K81" i="5"/>
  <c r="G81"/>
  <c r="BC120" l="1"/>
  <c r="D81"/>
  <c r="BB83"/>
  <c r="V82" i="8"/>
  <c r="L81"/>
  <c r="V81" s="1"/>
  <c r="D81"/>
  <c r="U81" s="1"/>
  <c r="U82"/>
  <c r="P144" i="5"/>
  <c r="AO144"/>
  <c r="R144"/>
  <c r="AQ144"/>
  <c r="T144"/>
  <c r="AS144"/>
  <c r="W144"/>
  <c r="AV144"/>
  <c r="F144"/>
  <c r="AE144"/>
  <c r="I144"/>
  <c r="AH144"/>
  <c r="AL144"/>
  <c r="N144" i="8"/>
  <c r="O144"/>
  <c r="P144"/>
  <c r="Q144"/>
  <c r="R144"/>
  <c r="S144"/>
  <c r="E144" i="10"/>
  <c r="I144"/>
  <c r="G144"/>
  <c r="K144"/>
  <c r="AW144" i="5"/>
  <c r="Z144"/>
  <c r="AY144"/>
  <c r="AI144"/>
  <c r="Q144"/>
  <c r="AP144"/>
  <c r="S144"/>
  <c r="AR144"/>
  <c r="V144"/>
  <c r="AU144"/>
  <c r="E144"/>
  <c r="H144"/>
  <c r="AG144"/>
  <c r="M144"/>
  <c r="F144" i="8"/>
  <c r="G144"/>
  <c r="H144"/>
  <c r="I144"/>
  <c r="J144"/>
  <c r="K144"/>
  <c r="F144" i="10"/>
  <c r="J144"/>
  <c r="AJ144" i="5"/>
  <c r="X144"/>
  <c r="Y144"/>
  <c r="AX144"/>
  <c r="AA144"/>
  <c r="AZ144"/>
  <c r="J144"/>
  <c r="BC83" l="1"/>
  <c r="H145" i="10"/>
  <c r="H144" s="1"/>
  <c r="AM144" i="5"/>
  <c r="D145" i="10"/>
  <c r="D144" s="1"/>
  <c r="N144" i="5"/>
  <c r="E144" i="8"/>
  <c r="D145"/>
  <c r="AD144" i="5"/>
  <c r="AT144"/>
  <c r="U144"/>
  <c r="M144" i="8"/>
  <c r="L145"/>
  <c r="O144" i="5"/>
  <c r="AN144"/>
  <c r="AK144"/>
  <c r="K144"/>
  <c r="G144"/>
  <c r="BB146"/>
  <c r="L144"/>
  <c r="AF144"/>
  <c r="BB82" l="1"/>
  <c r="AC81"/>
  <c r="BB81" s="1"/>
  <c r="D144"/>
  <c r="L144" i="8"/>
  <c r="V144" s="1"/>
  <c r="V145"/>
  <c r="U145"/>
  <c r="D144"/>
  <c r="U144" s="1"/>
  <c r="BC146" i="5"/>
  <c r="P126"/>
  <c r="AO126"/>
  <c r="R126"/>
  <c r="AQ126"/>
  <c r="T126"/>
  <c r="AS126"/>
  <c r="W126"/>
  <c r="AV126"/>
  <c r="F126"/>
  <c r="AE126"/>
  <c r="I126"/>
  <c r="AH126"/>
  <c r="AL126"/>
  <c r="N126" i="8"/>
  <c r="O126"/>
  <c r="P126"/>
  <c r="Q126"/>
  <c r="R126"/>
  <c r="S126"/>
  <c r="E126" i="10"/>
  <c r="I126"/>
  <c r="G126"/>
  <c r="K126"/>
  <c r="AW126" i="5"/>
  <c r="Z126"/>
  <c r="AY126"/>
  <c r="AI126"/>
  <c r="Q126"/>
  <c r="AP126"/>
  <c r="S126"/>
  <c r="AR126"/>
  <c r="V126"/>
  <c r="AU126"/>
  <c r="E126"/>
  <c r="H126"/>
  <c r="AG126"/>
  <c r="M126"/>
  <c r="F126" i="8"/>
  <c r="G126"/>
  <c r="H126"/>
  <c r="I126"/>
  <c r="J126"/>
  <c r="K126"/>
  <c r="F126" i="10"/>
  <c r="J126"/>
  <c r="AJ126" i="5"/>
  <c r="X126"/>
  <c r="Y126"/>
  <c r="AX126"/>
  <c r="AA126"/>
  <c r="AZ126"/>
  <c r="J126"/>
  <c r="AB81" l="1"/>
  <c r="BC81" s="1"/>
  <c r="BC82"/>
  <c r="BB145"/>
  <c r="AC144"/>
  <c r="BB144" s="1"/>
  <c r="AB144"/>
  <c r="BC145"/>
  <c r="H127" i="10"/>
  <c r="H126" s="1"/>
  <c r="AM126" i="5"/>
  <c r="D127" i="10"/>
  <c r="D126" s="1"/>
  <c r="N126" i="5"/>
  <c r="E126" i="8"/>
  <c r="D127"/>
  <c r="AD126" i="5"/>
  <c r="AT126"/>
  <c r="U126"/>
  <c r="AK126"/>
  <c r="L126"/>
  <c r="AF126"/>
  <c r="AN126"/>
  <c r="O126"/>
  <c r="M126" i="8"/>
  <c r="L127"/>
  <c r="K126" i="5"/>
  <c r="G126"/>
  <c r="BC144" l="1"/>
  <c r="D126"/>
  <c r="U127" i="8"/>
  <c r="D126"/>
  <c r="U126" s="1"/>
  <c r="L126"/>
  <c r="V126" s="1"/>
  <c r="V127"/>
  <c r="P99" i="5"/>
  <c r="AO99"/>
  <c r="R99"/>
  <c r="AQ99"/>
  <c r="T99"/>
  <c r="AS99"/>
  <c r="W99"/>
  <c r="AV99"/>
  <c r="F99"/>
  <c r="AE99"/>
  <c r="I99"/>
  <c r="AH99"/>
  <c r="AL99"/>
  <c r="N99" i="8"/>
  <c r="O99"/>
  <c r="P99"/>
  <c r="Q99"/>
  <c r="R99"/>
  <c r="S99"/>
  <c r="E99" i="10"/>
  <c r="I99"/>
  <c r="G99"/>
  <c r="K99"/>
  <c r="AW99" i="5"/>
  <c r="Z99"/>
  <c r="AY99"/>
  <c r="AI99"/>
  <c r="Q99"/>
  <c r="AP99"/>
  <c r="S99"/>
  <c r="AR99"/>
  <c r="V99"/>
  <c r="AU99"/>
  <c r="E99"/>
  <c r="H99"/>
  <c r="AG99"/>
  <c r="M99"/>
  <c r="F99" i="8"/>
  <c r="G99"/>
  <c r="H99"/>
  <c r="I99"/>
  <c r="J99"/>
  <c r="K99"/>
  <c r="F99" i="10"/>
  <c r="J99"/>
  <c r="X99" i="5"/>
  <c r="Y99"/>
  <c r="AX99"/>
  <c r="AA99"/>
  <c r="AZ99"/>
  <c r="J99"/>
  <c r="AN99" l="1"/>
  <c r="AJ99"/>
  <c r="BC128"/>
  <c r="BB128"/>
  <c r="AK99"/>
  <c r="H100" i="10"/>
  <c r="H99" s="1"/>
  <c r="AM99" i="5"/>
  <c r="D100" i="10"/>
  <c r="D99" s="1"/>
  <c r="N99" i="5"/>
  <c r="E99" i="8"/>
  <c r="D100"/>
  <c r="AD99" i="5"/>
  <c r="AT99"/>
  <c r="U99"/>
  <c r="M99" i="8"/>
  <c r="L100"/>
  <c r="O99" i="5"/>
  <c r="K99"/>
  <c r="G99"/>
  <c r="L99"/>
  <c r="AF99"/>
  <c r="AC126" l="1"/>
  <c r="BB126" s="1"/>
  <c r="BB127"/>
  <c r="V100" i="8"/>
  <c r="L99"/>
  <c r="V99" s="1"/>
  <c r="D99"/>
  <c r="U99" s="1"/>
  <c r="U100"/>
  <c r="BB101" i="5"/>
  <c r="D99"/>
  <c r="BC127" l="1"/>
  <c r="AB126"/>
  <c r="BC126" s="1"/>
  <c r="BC101"/>
  <c r="BC100"/>
  <c r="AB99"/>
  <c r="AC99"/>
  <c r="BB99" s="1"/>
  <c r="BB100"/>
  <c r="Q96"/>
  <c r="AP96"/>
  <c r="S96"/>
  <c r="AR96"/>
  <c r="V96"/>
  <c r="AU96"/>
  <c r="E96"/>
  <c r="H96"/>
  <c r="AG96"/>
  <c r="M96"/>
  <c r="F96" i="8"/>
  <c r="G96"/>
  <c r="H96"/>
  <c r="I96"/>
  <c r="J96"/>
  <c r="K96"/>
  <c r="F96" i="10"/>
  <c r="J96"/>
  <c r="X96" i="5"/>
  <c r="Y96"/>
  <c r="AX96"/>
  <c r="AA96"/>
  <c r="AZ96"/>
  <c r="J96"/>
  <c r="P96"/>
  <c r="AO96"/>
  <c r="R96"/>
  <c r="AQ96"/>
  <c r="T96"/>
  <c r="AS96"/>
  <c r="W96"/>
  <c r="AV96"/>
  <c r="F96"/>
  <c r="AE96"/>
  <c r="I96"/>
  <c r="AH96"/>
  <c r="AL96"/>
  <c r="N96" i="8"/>
  <c r="O96"/>
  <c r="P96"/>
  <c r="Q96"/>
  <c r="R96"/>
  <c r="S96"/>
  <c r="E96" i="10"/>
  <c r="I96"/>
  <c r="G96"/>
  <c r="K96"/>
  <c r="AW96" i="5"/>
  <c r="Z96"/>
  <c r="AY96"/>
  <c r="AI96"/>
  <c r="AN96"/>
  <c r="L96" l="1"/>
  <c r="BC99"/>
  <c r="H97" i="10"/>
  <c r="H96" s="1"/>
  <c r="AM96" i="5"/>
  <c r="D97" i="10"/>
  <c r="D96" s="1"/>
  <c r="N96" i="5"/>
  <c r="E96" i="8"/>
  <c r="D97"/>
  <c r="AD96" i="5"/>
  <c r="AT96"/>
  <c r="U96"/>
  <c r="AF96"/>
  <c r="AK96"/>
  <c r="AJ96"/>
  <c r="M96" i="8"/>
  <c r="L97"/>
  <c r="O96" i="5"/>
  <c r="K96"/>
  <c r="G96"/>
  <c r="D96" l="1"/>
  <c r="L96" i="8"/>
  <c r="V96" s="1"/>
  <c r="V97"/>
  <c r="D96"/>
  <c r="U96" s="1"/>
  <c r="U97"/>
  <c r="BB98" i="5"/>
  <c r="Q69"/>
  <c r="AR69"/>
  <c r="P69"/>
  <c r="AO69"/>
  <c r="R69"/>
  <c r="AQ69"/>
  <c r="T69"/>
  <c r="AS69"/>
  <c r="W69"/>
  <c r="AV69"/>
  <c r="F69"/>
  <c r="AE69"/>
  <c r="I69"/>
  <c r="AH69"/>
  <c r="AL69"/>
  <c r="N69" i="8"/>
  <c r="O69"/>
  <c r="P69"/>
  <c r="Q69"/>
  <c r="R69"/>
  <c r="S69"/>
  <c r="E69" i="10"/>
  <c r="I69"/>
  <c r="G69"/>
  <c r="K69"/>
  <c r="AW69" i="5"/>
  <c r="Z69"/>
  <c r="AY69"/>
  <c r="AI69"/>
  <c r="AP69"/>
  <c r="S69"/>
  <c r="V69"/>
  <c r="AU69"/>
  <c r="E69"/>
  <c r="H69"/>
  <c r="AG69"/>
  <c r="M69"/>
  <c r="F69" i="8"/>
  <c r="G69"/>
  <c r="H69"/>
  <c r="I69"/>
  <c r="J69"/>
  <c r="K69"/>
  <c r="F69" i="10"/>
  <c r="J69"/>
  <c r="AJ69" i="5"/>
  <c r="X69"/>
  <c r="Y69"/>
  <c r="AX69"/>
  <c r="AA69"/>
  <c r="AZ69"/>
  <c r="J69"/>
  <c r="AN69" l="1"/>
  <c r="AK69"/>
  <c r="BC98"/>
  <c r="O69"/>
  <c r="K69"/>
  <c r="G69"/>
  <c r="L69"/>
  <c r="AF69"/>
  <c r="H70" i="10"/>
  <c r="H69" s="1"/>
  <c r="AM69" i="5"/>
  <c r="D70" i="10"/>
  <c r="D69" s="1"/>
  <c r="N69" i="5"/>
  <c r="D70" i="8"/>
  <c r="E69"/>
  <c r="AD69" i="5"/>
  <c r="AT69"/>
  <c r="U69"/>
  <c r="M69" i="8"/>
  <c r="L70"/>
  <c r="AC96" i="5" l="1"/>
  <c r="BB96" s="1"/>
  <c r="BB97"/>
  <c r="D69"/>
  <c r="D69" i="8"/>
  <c r="U69" s="1"/>
  <c r="U70"/>
  <c r="V70"/>
  <c r="L69"/>
  <c r="V69" s="1"/>
  <c r="BB71" i="5"/>
  <c r="Q72"/>
  <c r="AP72"/>
  <c r="S72"/>
  <c r="AR72"/>
  <c r="V72"/>
  <c r="AU72"/>
  <c r="E72"/>
  <c r="H72"/>
  <c r="AG72"/>
  <c r="M72"/>
  <c r="F72" i="8"/>
  <c r="G72"/>
  <c r="H72"/>
  <c r="I72"/>
  <c r="J72"/>
  <c r="K72"/>
  <c r="F72" i="10"/>
  <c r="J72"/>
  <c r="X72" i="5"/>
  <c r="Y72"/>
  <c r="AX72"/>
  <c r="AA72"/>
  <c r="AZ72"/>
  <c r="J72"/>
  <c r="P72"/>
  <c r="AO72"/>
  <c r="R72"/>
  <c r="AQ72"/>
  <c r="T72"/>
  <c r="AS72"/>
  <c r="W72"/>
  <c r="AV72"/>
  <c r="F72"/>
  <c r="AE72"/>
  <c r="I72"/>
  <c r="AH72"/>
  <c r="AL72"/>
  <c r="N72" i="8"/>
  <c r="O72"/>
  <c r="P72"/>
  <c r="Q72"/>
  <c r="R72"/>
  <c r="S72"/>
  <c r="E72" i="10"/>
  <c r="I72"/>
  <c r="G72"/>
  <c r="K72"/>
  <c r="AW72" i="5"/>
  <c r="Z72"/>
  <c r="AY72"/>
  <c r="AI72"/>
  <c r="AB96" l="1"/>
  <c r="BC96" s="1"/>
  <c r="BC97"/>
  <c r="BC71"/>
  <c r="L72"/>
  <c r="AN72"/>
  <c r="O72"/>
  <c r="AD72"/>
  <c r="AT72"/>
  <c r="U72"/>
  <c r="BB74"/>
  <c r="AF72"/>
  <c r="K72"/>
  <c r="G72"/>
  <c r="M72" i="8"/>
  <c r="L73"/>
  <c r="H73" i="10"/>
  <c r="H72" s="1"/>
  <c r="AM72" i="5"/>
  <c r="D73" i="10"/>
  <c r="D72" s="1"/>
  <c r="N72" i="5"/>
  <c r="E72" i="8"/>
  <c r="D73"/>
  <c r="BC74" i="5"/>
  <c r="AK72"/>
  <c r="AJ72"/>
  <c r="AC69" l="1"/>
  <c r="BB69" s="1"/>
  <c r="BB70"/>
  <c r="D72"/>
  <c r="D72" i="8"/>
  <c r="U72" s="1"/>
  <c r="U73"/>
  <c r="V73"/>
  <c r="L72"/>
  <c r="V72" s="1"/>
  <c r="AB69" i="5" l="1"/>
  <c r="BC69" s="1"/>
  <c r="BC70"/>
  <c r="AC72"/>
  <c r="BB72" s="1"/>
  <c r="BB73"/>
  <c r="AB72"/>
  <c r="BC73"/>
  <c r="Q75"/>
  <c r="AP75"/>
  <c r="S75"/>
  <c r="AR75"/>
  <c r="V75"/>
  <c r="AU75"/>
  <c r="E75"/>
  <c r="H75"/>
  <c r="AG75"/>
  <c r="M75"/>
  <c r="F75" i="8"/>
  <c r="G75"/>
  <c r="H75"/>
  <c r="I75"/>
  <c r="J75"/>
  <c r="K75"/>
  <c r="F75" i="10"/>
  <c r="J75"/>
  <c r="X75" i="5"/>
  <c r="Y75"/>
  <c r="AX75"/>
  <c r="AA75"/>
  <c r="AZ75"/>
  <c r="J75"/>
  <c r="P75"/>
  <c r="AO75"/>
  <c r="R75"/>
  <c r="AQ75"/>
  <c r="T75"/>
  <c r="AS75"/>
  <c r="W75"/>
  <c r="AV75"/>
  <c r="F75"/>
  <c r="AE75"/>
  <c r="I75"/>
  <c r="AH75"/>
  <c r="AL75"/>
  <c r="N75" i="8"/>
  <c r="O75"/>
  <c r="P75"/>
  <c r="Q75"/>
  <c r="R75"/>
  <c r="S75"/>
  <c r="E75" i="10"/>
  <c r="I75"/>
  <c r="G75"/>
  <c r="K75"/>
  <c r="AW75" i="5"/>
  <c r="Z75"/>
  <c r="AY75"/>
  <c r="AI75"/>
  <c r="BC72" l="1"/>
  <c r="L75"/>
  <c r="AK75"/>
  <c r="BB77"/>
  <c r="H76" i="10"/>
  <c r="H75" s="1"/>
  <c r="AM75" i="5"/>
  <c r="D76" i="10"/>
  <c r="D75" s="1"/>
  <c r="N75" i="5"/>
  <c r="E75" i="8"/>
  <c r="D76"/>
  <c r="AD75" i="5"/>
  <c r="AT75"/>
  <c r="U75"/>
  <c r="AF75"/>
  <c r="AJ75"/>
  <c r="AN75"/>
  <c r="M75" i="8"/>
  <c r="L76"/>
  <c r="O75" i="5"/>
  <c r="K75"/>
  <c r="G75"/>
  <c r="BC77" l="1"/>
  <c r="D75" i="8"/>
  <c r="U75" s="1"/>
  <c r="U76"/>
  <c r="D75" i="5"/>
  <c r="V76" i="8"/>
  <c r="L75"/>
  <c r="V75" s="1"/>
  <c r="P66" i="5"/>
  <c r="AO66"/>
  <c r="R66"/>
  <c r="AQ66"/>
  <c r="T66"/>
  <c r="AS66"/>
  <c r="W66"/>
  <c r="AV66"/>
  <c r="F66"/>
  <c r="AE66"/>
  <c r="I66"/>
  <c r="AH66"/>
  <c r="AL66"/>
  <c r="N66" i="8"/>
  <c r="O66"/>
  <c r="P66"/>
  <c r="Q66"/>
  <c r="R66"/>
  <c r="S66"/>
  <c r="E66" i="10"/>
  <c r="I66"/>
  <c r="G66"/>
  <c r="K66"/>
  <c r="AW66" i="5"/>
  <c r="Z66"/>
  <c r="AY66"/>
  <c r="AI66"/>
  <c r="Q66"/>
  <c r="AP66"/>
  <c r="S66"/>
  <c r="AR66"/>
  <c r="V66"/>
  <c r="AU66"/>
  <c r="E66"/>
  <c r="H66"/>
  <c r="AG66"/>
  <c r="M66"/>
  <c r="F66" i="8"/>
  <c r="G66"/>
  <c r="H66"/>
  <c r="I66"/>
  <c r="J66"/>
  <c r="K66"/>
  <c r="F66" i="10"/>
  <c r="J66"/>
  <c r="AJ66" i="5"/>
  <c r="X66"/>
  <c r="Y66"/>
  <c r="AX66"/>
  <c r="AA66"/>
  <c r="AZ66"/>
  <c r="J66"/>
  <c r="AN66" l="1"/>
  <c r="AC75"/>
  <c r="BB75" s="1"/>
  <c r="BB76"/>
  <c r="BC76"/>
  <c r="AB75"/>
  <c r="H67" i="10"/>
  <c r="H66" s="1"/>
  <c r="AM66" i="5"/>
  <c r="D67" i="10"/>
  <c r="D66" s="1"/>
  <c r="N66" i="5"/>
  <c r="E66" i="8"/>
  <c r="D67"/>
  <c r="AD66" i="5"/>
  <c r="AT66"/>
  <c r="U66"/>
  <c r="L66"/>
  <c r="AF66"/>
  <c r="O66"/>
  <c r="M66" i="8"/>
  <c r="L67"/>
  <c r="AK66" i="5"/>
  <c r="K66"/>
  <c r="G66"/>
  <c r="BC75" l="1"/>
  <c r="D66"/>
  <c r="V67" i="8"/>
  <c r="L66"/>
  <c r="V66" s="1"/>
  <c r="BB68" i="5"/>
  <c r="D66" i="8"/>
  <c r="U66" s="1"/>
  <c r="U67"/>
  <c r="BC68" i="5" l="1"/>
  <c r="AC66"/>
  <c r="BB66" s="1"/>
  <c r="BB67"/>
  <c r="AB66"/>
  <c r="BC67"/>
  <c r="AP60"/>
  <c r="S60"/>
  <c r="V60"/>
  <c r="AU60"/>
  <c r="E60"/>
  <c r="H60"/>
  <c r="AG60"/>
  <c r="M60"/>
  <c r="F60" i="8"/>
  <c r="G60"/>
  <c r="H60"/>
  <c r="I60"/>
  <c r="J60"/>
  <c r="K60"/>
  <c r="F60" i="10"/>
  <c r="J60"/>
  <c r="X60" i="5"/>
  <c r="Y60"/>
  <c r="AX60"/>
  <c r="AA60"/>
  <c r="AZ60"/>
  <c r="J60"/>
  <c r="Q60"/>
  <c r="AR60"/>
  <c r="P60"/>
  <c r="AO60"/>
  <c r="R60"/>
  <c r="AQ60"/>
  <c r="T60"/>
  <c r="AS60"/>
  <c r="W60"/>
  <c r="AV60"/>
  <c r="F60"/>
  <c r="AE60"/>
  <c r="I60"/>
  <c r="AH60"/>
  <c r="AL60"/>
  <c r="N60" i="8"/>
  <c r="O60"/>
  <c r="P60"/>
  <c r="Q60"/>
  <c r="R60"/>
  <c r="S60"/>
  <c r="E60" i="10"/>
  <c r="I60"/>
  <c r="G60"/>
  <c r="K60"/>
  <c r="L60" i="5"/>
  <c r="AW60"/>
  <c r="Z60"/>
  <c r="AY60"/>
  <c r="AI60"/>
  <c r="AN60"/>
  <c r="BC66" l="1"/>
  <c r="M60" i="8"/>
  <c r="L61"/>
  <c r="O60" i="5"/>
  <c r="U60"/>
  <c r="H61" i="10"/>
  <c r="H60" s="1"/>
  <c r="AM60" i="5"/>
  <c r="D61" i="10"/>
  <c r="D60" s="1"/>
  <c r="N60" i="5"/>
  <c r="E60" i="8"/>
  <c r="D61"/>
  <c r="AD60" i="5"/>
  <c r="AT60"/>
  <c r="AJ60"/>
  <c r="AF60"/>
  <c r="AK60"/>
  <c r="K60"/>
  <c r="G60"/>
  <c r="L60" i="8" l="1"/>
  <c r="V60" s="1"/>
  <c r="V61"/>
  <c r="D60" i="5"/>
  <c r="BB62"/>
  <c r="D60" i="8"/>
  <c r="U60" s="1"/>
  <c r="U61"/>
  <c r="BC62" i="5" l="1"/>
  <c r="Q57"/>
  <c r="AP57"/>
  <c r="S57"/>
  <c r="AR57"/>
  <c r="V57"/>
  <c r="AU57"/>
  <c r="E57"/>
  <c r="H57"/>
  <c r="AG57"/>
  <c r="M57"/>
  <c r="F57" i="8"/>
  <c r="G57"/>
  <c r="H57"/>
  <c r="I57"/>
  <c r="J57"/>
  <c r="K57"/>
  <c r="F57" i="10"/>
  <c r="J57"/>
  <c r="X57" i="5"/>
  <c r="Y57"/>
  <c r="AX57"/>
  <c r="AA57"/>
  <c r="AZ57"/>
  <c r="J57"/>
  <c r="P57"/>
  <c r="AO57"/>
  <c r="R57"/>
  <c r="AQ57"/>
  <c r="T57"/>
  <c r="AS57"/>
  <c r="W57"/>
  <c r="AV57"/>
  <c r="F57"/>
  <c r="AE57"/>
  <c r="I57"/>
  <c r="AH57"/>
  <c r="AL57"/>
  <c r="N57" i="8"/>
  <c r="O57"/>
  <c r="P57"/>
  <c r="Q57"/>
  <c r="R57"/>
  <c r="S57"/>
  <c r="E57" i="10"/>
  <c r="I57"/>
  <c r="G57"/>
  <c r="K57"/>
  <c r="L57" i="5"/>
  <c r="AW57"/>
  <c r="Z57"/>
  <c r="AY57"/>
  <c r="AI57"/>
  <c r="AK57" l="1"/>
  <c r="AC60"/>
  <c r="BB60" s="1"/>
  <c r="BB61"/>
  <c r="M57" i="8"/>
  <c r="L58"/>
  <c r="O57" i="5"/>
  <c r="H58" i="10"/>
  <c r="H57" s="1"/>
  <c r="AM57" i="5"/>
  <c r="D58" i="10"/>
  <c r="D57" s="1"/>
  <c r="N57" i="5"/>
  <c r="E57" i="8"/>
  <c r="D58"/>
  <c r="AD57" i="5"/>
  <c r="AT57"/>
  <c r="U57"/>
  <c r="AJ57"/>
  <c r="AN57"/>
  <c r="BB59"/>
  <c r="AF57"/>
  <c r="K57"/>
  <c r="G57"/>
  <c r="AB60" l="1"/>
  <c r="BC60" s="1"/>
  <c r="BC61"/>
  <c r="D57"/>
  <c r="U58" i="8"/>
  <c r="D57"/>
  <c r="U57" s="1"/>
  <c r="L57"/>
  <c r="V57" s="1"/>
  <c r="V58"/>
  <c r="BC59" i="5"/>
  <c r="AU63"/>
  <c r="E63"/>
  <c r="H63"/>
  <c r="F63" i="8"/>
  <c r="G63"/>
  <c r="I63"/>
  <c r="K63"/>
  <c r="J63" i="10"/>
  <c r="P63" i="5"/>
  <c r="AO63"/>
  <c r="R63"/>
  <c r="AQ63"/>
  <c r="T63"/>
  <c r="AS63"/>
  <c r="W63"/>
  <c r="AV63"/>
  <c r="F63"/>
  <c r="AE63"/>
  <c r="I63"/>
  <c r="AH63"/>
  <c r="AL63"/>
  <c r="N63" i="8"/>
  <c r="O63"/>
  <c r="P63"/>
  <c r="Q63"/>
  <c r="R63"/>
  <c r="S63"/>
  <c r="E63" i="10"/>
  <c r="I63"/>
  <c r="G63"/>
  <c r="K63"/>
  <c r="AW63" i="5"/>
  <c r="Z63"/>
  <c r="AY63"/>
  <c r="AI63"/>
  <c r="Q63"/>
  <c r="AP63"/>
  <c r="S63"/>
  <c r="AR63"/>
  <c r="V63"/>
  <c r="AG63"/>
  <c r="M63"/>
  <c r="H63" i="8"/>
  <c r="J63"/>
  <c r="F63" i="10"/>
  <c r="X63" i="5"/>
  <c r="Y63"/>
  <c r="AX63"/>
  <c r="AA63"/>
  <c r="AZ63"/>
  <c r="J63"/>
  <c r="AN63"/>
  <c r="AJ63" l="1"/>
  <c r="AD63"/>
  <c r="AT63"/>
  <c r="U63"/>
  <c r="O63"/>
  <c r="K63"/>
  <c r="G63"/>
  <c r="L63"/>
  <c r="AF63"/>
  <c r="H64" i="10"/>
  <c r="H63" s="1"/>
  <c r="AM63" i="5"/>
  <c r="D64" i="10"/>
  <c r="D63" s="1"/>
  <c r="N63" i="5"/>
  <c r="E63" i="8"/>
  <c r="D64"/>
  <c r="M63"/>
  <c r="L64"/>
  <c r="AK63" i="5"/>
  <c r="AC57" l="1"/>
  <c r="BB57" s="1"/>
  <c r="BB58"/>
  <c r="D63"/>
  <c r="BB65"/>
  <c r="L63" i="8"/>
  <c r="V63" s="1"/>
  <c r="V64"/>
  <c r="U64"/>
  <c r="D63"/>
  <c r="U63" s="1"/>
  <c r="Q135" i="5"/>
  <c r="AP135"/>
  <c r="S135"/>
  <c r="AR135"/>
  <c r="V135"/>
  <c r="AU135"/>
  <c r="H135"/>
  <c r="AG135"/>
  <c r="M135"/>
  <c r="F135" i="8"/>
  <c r="G135"/>
  <c r="H135"/>
  <c r="I135"/>
  <c r="J135"/>
  <c r="K135"/>
  <c r="F135" i="10"/>
  <c r="J135"/>
  <c r="X135" i="5"/>
  <c r="Y135"/>
  <c r="AX135"/>
  <c r="AA135"/>
  <c r="AZ135"/>
  <c r="J135"/>
  <c r="P135"/>
  <c r="AO135"/>
  <c r="R135"/>
  <c r="AQ135"/>
  <c r="T135"/>
  <c r="AS135"/>
  <c r="W135"/>
  <c r="AV135"/>
  <c r="F135"/>
  <c r="AE135"/>
  <c r="I135"/>
  <c r="AH135"/>
  <c r="AL135"/>
  <c r="N135" i="8"/>
  <c r="O135"/>
  <c r="P135"/>
  <c r="Q135"/>
  <c r="R135"/>
  <c r="S135"/>
  <c r="E135" i="10"/>
  <c r="I135"/>
  <c r="G135"/>
  <c r="K135"/>
  <c r="AW135" i="5"/>
  <c r="Z135"/>
  <c r="AY135"/>
  <c r="AI135"/>
  <c r="E135"/>
  <c r="L135" l="1"/>
  <c r="BC65"/>
  <c r="BC58"/>
  <c r="AB57"/>
  <c r="BC57" s="1"/>
  <c r="BB64"/>
  <c r="AC63"/>
  <c r="BB63" s="1"/>
  <c r="BC64"/>
  <c r="AB63"/>
  <c r="U135"/>
  <c r="AD135"/>
  <c r="AT135"/>
  <c r="H136" i="10"/>
  <c r="H135" s="1"/>
  <c r="AM135" i="5"/>
  <c r="D136" i="10"/>
  <c r="D135" s="1"/>
  <c r="N135" i="5"/>
  <c r="E135" i="8"/>
  <c r="D136"/>
  <c r="AF135" i="5"/>
  <c r="AK135"/>
  <c r="AJ135"/>
  <c r="M135" i="8"/>
  <c r="L136"/>
  <c r="O135" i="5"/>
  <c r="D135"/>
  <c r="AN135"/>
  <c r="K135"/>
  <c r="G135"/>
  <c r="BC63" l="1"/>
  <c r="V136" i="8"/>
  <c r="L135"/>
  <c r="V135" s="1"/>
  <c r="BB137" i="5"/>
  <c r="U136" i="8"/>
  <c r="D135"/>
  <c r="U135" s="1"/>
  <c r="BC137" i="5" l="1"/>
  <c r="Q129"/>
  <c r="AP129"/>
  <c r="S129"/>
  <c r="AR129"/>
  <c r="V129"/>
  <c r="AU129"/>
  <c r="E129"/>
  <c r="H129"/>
  <c r="AG129"/>
  <c r="M129"/>
  <c r="F129" i="8"/>
  <c r="G129"/>
  <c r="H129"/>
  <c r="I129"/>
  <c r="J129"/>
  <c r="K129"/>
  <c r="F129" i="10"/>
  <c r="J129"/>
  <c r="X129" i="5"/>
  <c r="Y129"/>
  <c r="AX129"/>
  <c r="AA129"/>
  <c r="AZ129"/>
  <c r="J129"/>
  <c r="P129"/>
  <c r="AO129"/>
  <c r="R129"/>
  <c r="AQ129"/>
  <c r="T129"/>
  <c r="AS129"/>
  <c r="W129"/>
  <c r="AV129"/>
  <c r="F129"/>
  <c r="AE129"/>
  <c r="I129"/>
  <c r="AH129"/>
  <c r="AL129"/>
  <c r="N129" i="8"/>
  <c r="O129"/>
  <c r="P129"/>
  <c r="Q129"/>
  <c r="R129"/>
  <c r="S129"/>
  <c r="E129" i="10"/>
  <c r="I129"/>
  <c r="G129"/>
  <c r="K129"/>
  <c r="L129" i="5"/>
  <c r="AW129"/>
  <c r="Z129"/>
  <c r="AY129"/>
  <c r="AI129"/>
  <c r="AN129"/>
  <c r="AC135" l="1"/>
  <c r="BB135" s="1"/>
  <c r="BB136"/>
  <c r="D129"/>
  <c r="H130" i="10"/>
  <c r="H129" s="1"/>
  <c r="AM129" i="5"/>
  <c r="D130" i="10"/>
  <c r="D129" s="1"/>
  <c r="N129" i="5"/>
  <c r="E129" i="8"/>
  <c r="D130"/>
  <c r="AD129" i="5"/>
  <c r="AT129"/>
  <c r="U129"/>
  <c r="BB131"/>
  <c r="AF129"/>
  <c r="AK129"/>
  <c r="AJ129"/>
  <c r="M129" i="8"/>
  <c r="L130"/>
  <c r="O129" i="5"/>
  <c r="K129"/>
  <c r="G129"/>
  <c r="BC131" l="1"/>
  <c r="BC136"/>
  <c r="AB135"/>
  <c r="BC135" s="1"/>
  <c r="V130" i="8"/>
  <c r="L129"/>
  <c r="V129" s="1"/>
  <c r="U130"/>
  <c r="D129"/>
  <c r="U129" s="1"/>
  <c r="P132" i="5"/>
  <c r="AO132"/>
  <c r="R132"/>
  <c r="AQ132"/>
  <c r="T132"/>
  <c r="AS132"/>
  <c r="W132"/>
  <c r="AV132"/>
  <c r="F132"/>
  <c r="AE132"/>
  <c r="I132"/>
  <c r="AH132"/>
  <c r="AL132"/>
  <c r="N132" i="8"/>
  <c r="O132"/>
  <c r="P132"/>
  <c r="Q132"/>
  <c r="R132"/>
  <c r="S132"/>
  <c r="E132" i="10"/>
  <c r="I132"/>
  <c r="G132"/>
  <c r="K132"/>
  <c r="AW132" i="5"/>
  <c r="Z132"/>
  <c r="AY132"/>
  <c r="AI132"/>
  <c r="Q132"/>
  <c r="AP132"/>
  <c r="S132"/>
  <c r="AR132"/>
  <c r="V132"/>
  <c r="AU132"/>
  <c r="H132"/>
  <c r="AG132"/>
  <c r="M132"/>
  <c r="F132" i="8"/>
  <c r="G132"/>
  <c r="H132"/>
  <c r="I132"/>
  <c r="J132"/>
  <c r="K132"/>
  <c r="F132" i="10"/>
  <c r="J132"/>
  <c r="AJ132" i="5"/>
  <c r="X132"/>
  <c r="Y132"/>
  <c r="AX132"/>
  <c r="AA132"/>
  <c r="AZ132"/>
  <c r="J132"/>
  <c r="E132"/>
  <c r="AN132" l="1"/>
  <c r="AK132"/>
  <c r="AD132"/>
  <c r="AT132"/>
  <c r="H133" i="10"/>
  <c r="H132" s="1"/>
  <c r="AM132" i="5"/>
  <c r="D133" i="10"/>
  <c r="D132" s="1"/>
  <c r="N132" i="5"/>
  <c r="E132" i="8"/>
  <c r="D133"/>
  <c r="O132" i="5"/>
  <c r="M132" i="8"/>
  <c r="L133"/>
  <c r="U132" i="5"/>
  <c r="K132"/>
  <c r="G132"/>
  <c r="BB134"/>
  <c r="L132"/>
  <c r="AF132"/>
  <c r="AC129" l="1"/>
  <c r="BB129" s="1"/>
  <c r="BB130"/>
  <c r="D132" i="8"/>
  <c r="U132" s="1"/>
  <c r="U133"/>
  <c r="L132"/>
  <c r="V132" s="1"/>
  <c r="V133"/>
  <c r="D132" i="5"/>
  <c r="BC134"/>
  <c r="P141"/>
  <c r="AO141"/>
  <c r="R141"/>
  <c r="AQ141"/>
  <c r="T141"/>
  <c r="AS141"/>
  <c r="W141"/>
  <c r="AV141"/>
  <c r="F141"/>
  <c r="AE141"/>
  <c r="I141"/>
  <c r="AH141"/>
  <c r="AL141"/>
  <c r="N141" i="8"/>
  <c r="O141"/>
  <c r="P141"/>
  <c r="Q141"/>
  <c r="R141"/>
  <c r="S141"/>
  <c r="E141" i="10"/>
  <c r="I141"/>
  <c r="G141"/>
  <c r="K141"/>
  <c r="AW141" i="5"/>
  <c r="Z141"/>
  <c r="AY141"/>
  <c r="AI141"/>
  <c r="Q141"/>
  <c r="AP141"/>
  <c r="S141"/>
  <c r="AR141"/>
  <c r="V141"/>
  <c r="AU141"/>
  <c r="E141"/>
  <c r="H141"/>
  <c r="AG141"/>
  <c r="M141"/>
  <c r="F141" i="8"/>
  <c r="G141"/>
  <c r="H141"/>
  <c r="I141"/>
  <c r="J141"/>
  <c r="K141"/>
  <c r="F141" i="10"/>
  <c r="J141"/>
  <c r="AJ141" i="5"/>
  <c r="X141"/>
  <c r="Y141"/>
  <c r="AX141"/>
  <c r="AA141"/>
  <c r="AZ141"/>
  <c r="J141"/>
  <c r="BC130" l="1"/>
  <c r="AB129"/>
  <c r="BC129" s="1"/>
  <c r="AC132"/>
  <c r="BB132" s="1"/>
  <c r="BB133"/>
  <c r="AB132"/>
  <c r="BC133"/>
  <c r="H142" i="10"/>
  <c r="H141" s="1"/>
  <c r="AM141" i="5"/>
  <c r="D142" i="10"/>
  <c r="D141" s="1"/>
  <c r="N141" i="5"/>
  <c r="E141" i="8"/>
  <c r="D142"/>
  <c r="AD141" i="5"/>
  <c r="AT141"/>
  <c r="U141"/>
  <c r="O141"/>
  <c r="M141" i="8"/>
  <c r="L142"/>
  <c r="BC143" i="5"/>
  <c r="AN141"/>
  <c r="AK141"/>
  <c r="K141"/>
  <c r="G141"/>
  <c r="BB143"/>
  <c r="L141"/>
  <c r="AF141"/>
  <c r="BC132" l="1"/>
  <c r="D141"/>
  <c r="V142" i="8"/>
  <c r="L141"/>
  <c r="V141" s="1"/>
  <c r="D141"/>
  <c r="U141" s="1"/>
  <c r="U142"/>
  <c r="P147" i="5"/>
  <c r="AO147"/>
  <c r="R147"/>
  <c r="AQ147"/>
  <c r="T147"/>
  <c r="AS147"/>
  <c r="W147"/>
  <c r="AV147"/>
  <c r="F147"/>
  <c r="AE147"/>
  <c r="I147"/>
  <c r="AH147"/>
  <c r="AL147"/>
  <c r="N147" i="8"/>
  <c r="O147"/>
  <c r="P147"/>
  <c r="Q147"/>
  <c r="R147"/>
  <c r="S147"/>
  <c r="E147" i="10"/>
  <c r="I147"/>
  <c r="G147"/>
  <c r="K147"/>
  <c r="AW147" i="5"/>
  <c r="Z147"/>
  <c r="AY147"/>
  <c r="AI147"/>
  <c r="Q147"/>
  <c r="AP147"/>
  <c r="S147"/>
  <c r="AR147"/>
  <c r="V147"/>
  <c r="AU147"/>
  <c r="E147"/>
  <c r="H147"/>
  <c r="AG147"/>
  <c r="M147"/>
  <c r="F147" i="8"/>
  <c r="G147"/>
  <c r="H147"/>
  <c r="I147"/>
  <c r="J147"/>
  <c r="K147"/>
  <c r="F147" i="10"/>
  <c r="J147"/>
  <c r="AJ147" i="5"/>
  <c r="X147"/>
  <c r="Y147"/>
  <c r="AX147"/>
  <c r="AA147"/>
  <c r="AZ147"/>
  <c r="J147"/>
  <c r="H148" i="10" l="1"/>
  <c r="H147" s="1"/>
  <c r="AM147" i="5"/>
  <c r="D148" i="10"/>
  <c r="D147" s="1"/>
  <c r="N147" i="5"/>
  <c r="E147" i="8"/>
  <c r="D148"/>
  <c r="AD147" i="5"/>
  <c r="AT147"/>
  <c r="U147"/>
  <c r="O147"/>
  <c r="M147" i="8"/>
  <c r="L148"/>
  <c r="AK147" i="5"/>
  <c r="AN147"/>
  <c r="K147"/>
  <c r="G147"/>
  <c r="L147"/>
  <c r="AF147"/>
  <c r="AC141" l="1"/>
  <c r="BB141" s="1"/>
  <c r="BB142"/>
  <c r="D147"/>
  <c r="V148" i="8"/>
  <c r="L147"/>
  <c r="V147" s="1"/>
  <c r="U148"/>
  <c r="D147"/>
  <c r="U147" s="1"/>
  <c r="BB149" i="5"/>
  <c r="P117"/>
  <c r="AO117"/>
  <c r="R117"/>
  <c r="AQ117"/>
  <c r="T117"/>
  <c r="AS117"/>
  <c r="W117"/>
  <c r="AV117"/>
  <c r="F117"/>
  <c r="AE117"/>
  <c r="I117"/>
  <c r="AH117"/>
  <c r="AL117"/>
  <c r="N117" i="8"/>
  <c r="O117"/>
  <c r="P117"/>
  <c r="Q117"/>
  <c r="R117"/>
  <c r="S117"/>
  <c r="E117" i="10"/>
  <c r="I117"/>
  <c r="G117"/>
  <c r="K117"/>
  <c r="AW117" i="5"/>
  <c r="Z117"/>
  <c r="AY117"/>
  <c r="AI117"/>
  <c r="Q117"/>
  <c r="AP117"/>
  <c r="S117"/>
  <c r="AR117"/>
  <c r="V117"/>
  <c r="AU117"/>
  <c r="E117"/>
  <c r="H117"/>
  <c r="AG117"/>
  <c r="M117"/>
  <c r="F117" i="8"/>
  <c r="G117"/>
  <c r="H117"/>
  <c r="I117"/>
  <c r="J117"/>
  <c r="K117"/>
  <c r="F117" i="10"/>
  <c r="J117"/>
  <c r="AJ117" i="5"/>
  <c r="X117"/>
  <c r="Y117"/>
  <c r="AX117"/>
  <c r="AA117"/>
  <c r="AZ117"/>
  <c r="J117"/>
  <c r="AK117" l="1"/>
  <c r="AN117"/>
  <c r="AB141"/>
  <c r="BC141" s="1"/>
  <c r="BC142"/>
  <c r="BC149"/>
  <c r="H118" i="10"/>
  <c r="H117" s="1"/>
  <c r="AM117" i="5"/>
  <c r="D118" i="10"/>
  <c r="D117" s="1"/>
  <c r="N117" i="5"/>
  <c r="E117" i="8"/>
  <c r="D118"/>
  <c r="AD117" i="5"/>
  <c r="AT117"/>
  <c r="U117"/>
  <c r="M117" i="8"/>
  <c r="L118"/>
  <c r="O117" i="5"/>
  <c r="D117"/>
  <c r="K117"/>
  <c r="G117"/>
  <c r="L117"/>
  <c r="AF117"/>
  <c r="AC147" l="1"/>
  <c r="BB147" s="1"/>
  <c r="BB148"/>
  <c r="V118" i="8"/>
  <c r="L117"/>
  <c r="V117" s="1"/>
  <c r="D117"/>
  <c r="U117" s="1"/>
  <c r="U118"/>
  <c r="BB119" i="5"/>
  <c r="P111"/>
  <c r="AO111"/>
  <c r="R111"/>
  <c r="AQ111"/>
  <c r="T111"/>
  <c r="AS111"/>
  <c r="W111"/>
  <c r="AV111"/>
  <c r="F111"/>
  <c r="AE111"/>
  <c r="I111"/>
  <c r="AH111"/>
  <c r="AL111"/>
  <c r="N111" i="8"/>
  <c r="O111"/>
  <c r="P111"/>
  <c r="Q111"/>
  <c r="R111"/>
  <c r="S111"/>
  <c r="E111" i="10"/>
  <c r="I111"/>
  <c r="G111"/>
  <c r="K111"/>
  <c r="AW111" i="5"/>
  <c r="Z111"/>
  <c r="AY111"/>
  <c r="AI111"/>
  <c r="Q111"/>
  <c r="AP111"/>
  <c r="S111"/>
  <c r="AR111"/>
  <c r="V111"/>
  <c r="AU111"/>
  <c r="E111"/>
  <c r="H111"/>
  <c r="AG111"/>
  <c r="M111"/>
  <c r="F111" i="8"/>
  <c r="G111"/>
  <c r="H111"/>
  <c r="I111"/>
  <c r="J111"/>
  <c r="K111"/>
  <c r="F111" i="10"/>
  <c r="J111"/>
  <c r="AJ111" i="5"/>
  <c r="X111"/>
  <c r="Y111"/>
  <c r="AX111"/>
  <c r="AA111"/>
  <c r="AZ111"/>
  <c r="J111"/>
  <c r="AK111" l="1"/>
  <c r="BC148"/>
  <c r="AB147"/>
  <c r="BC147" s="1"/>
  <c r="BC119"/>
  <c r="AC117"/>
  <c r="BB117" s="1"/>
  <c r="BB118"/>
  <c r="BC118"/>
  <c r="AB117"/>
  <c r="H112" i="10"/>
  <c r="H111" s="1"/>
  <c r="AM111" i="5"/>
  <c r="D112" i="10"/>
  <c r="D111" s="1"/>
  <c r="N111" i="5"/>
  <c r="E111" i="8"/>
  <c r="D112"/>
  <c r="AD111" i="5"/>
  <c r="AT111"/>
  <c r="U111"/>
  <c r="M111" i="8"/>
  <c r="L112"/>
  <c r="O111" i="5"/>
  <c r="BC113"/>
  <c r="AN111"/>
  <c r="K111"/>
  <c r="G111"/>
  <c r="BB113"/>
  <c r="L111"/>
  <c r="AF111"/>
  <c r="D111" l="1"/>
  <c r="BC117"/>
  <c r="V112" i="8"/>
  <c r="L111"/>
  <c r="V111" s="1"/>
  <c r="U112"/>
  <c r="D111"/>
  <c r="U111" s="1"/>
  <c r="P108" i="5"/>
  <c r="AO108"/>
  <c r="R108"/>
  <c r="AQ108"/>
  <c r="T108"/>
  <c r="AS108"/>
  <c r="W108"/>
  <c r="AV108"/>
  <c r="F108"/>
  <c r="AE108"/>
  <c r="I108"/>
  <c r="AH108"/>
  <c r="AL108"/>
  <c r="N108" i="8"/>
  <c r="O108"/>
  <c r="P108"/>
  <c r="Q108"/>
  <c r="R108"/>
  <c r="S108"/>
  <c r="E108" i="10"/>
  <c r="I108"/>
  <c r="G108"/>
  <c r="K108"/>
  <c r="AW108" i="5"/>
  <c r="Z108"/>
  <c r="AY108"/>
  <c r="AI108"/>
  <c r="Q108"/>
  <c r="AP108"/>
  <c r="S108"/>
  <c r="AR108"/>
  <c r="V108"/>
  <c r="AU108"/>
  <c r="E108"/>
  <c r="H108"/>
  <c r="AG108"/>
  <c r="M108"/>
  <c r="F108" i="8"/>
  <c r="G108"/>
  <c r="H108"/>
  <c r="I108"/>
  <c r="J108"/>
  <c r="K108"/>
  <c r="F108" i="10"/>
  <c r="J108"/>
  <c r="AJ108" i="5"/>
  <c r="X108"/>
  <c r="Y108"/>
  <c r="AX108"/>
  <c r="AA108"/>
  <c r="AZ108"/>
  <c r="J108"/>
  <c r="AK108" l="1"/>
  <c r="AC111"/>
  <c r="BB111" s="1"/>
  <c r="BB112"/>
  <c r="AB111"/>
  <c r="BC112"/>
  <c r="H109" i="10"/>
  <c r="H108" s="1"/>
  <c r="AM108" i="5"/>
  <c r="D109" i="10"/>
  <c r="D108" s="1"/>
  <c r="N108" i="5"/>
  <c r="E108" i="8"/>
  <c r="D109"/>
  <c r="AD108" i="5"/>
  <c r="AT108"/>
  <c r="U108"/>
  <c r="O108"/>
  <c r="L109" i="8"/>
  <c r="M108"/>
  <c r="BC110" i="5"/>
  <c r="AN108"/>
  <c r="K108"/>
  <c r="G108"/>
  <c r="BB110"/>
  <c r="L108"/>
  <c r="AF108"/>
  <c r="BC111" l="1"/>
  <c r="D108"/>
  <c r="U109" i="8"/>
  <c r="D108"/>
  <c r="U108" s="1"/>
  <c r="V109"/>
  <c r="L108"/>
  <c r="V108" s="1"/>
  <c r="AC108" i="5" l="1"/>
  <c r="BB108" s="1"/>
  <c r="BB109"/>
  <c r="Q24"/>
  <c r="AP24"/>
  <c r="S24"/>
  <c r="AR24"/>
  <c r="V24"/>
  <c r="AU24"/>
  <c r="E24"/>
  <c r="H24"/>
  <c r="AG24"/>
  <c r="M24"/>
  <c r="F24" i="8"/>
  <c r="G24"/>
  <c r="H24"/>
  <c r="I24"/>
  <c r="J24"/>
  <c r="K24"/>
  <c r="F24" i="10"/>
  <c r="J24"/>
  <c r="X24" i="5"/>
  <c r="Y24"/>
  <c r="AX24"/>
  <c r="AA24"/>
  <c r="AZ24"/>
  <c r="J24"/>
  <c r="P24"/>
  <c r="AO24"/>
  <c r="R24"/>
  <c r="AQ24"/>
  <c r="T24"/>
  <c r="AS24"/>
  <c r="W24"/>
  <c r="AV24"/>
  <c r="F24"/>
  <c r="AE24"/>
  <c r="I24"/>
  <c r="AH24"/>
  <c r="AL24"/>
  <c r="N24" i="8"/>
  <c r="O24"/>
  <c r="P24"/>
  <c r="Q24"/>
  <c r="R24"/>
  <c r="S24"/>
  <c r="E24" i="10"/>
  <c r="I24"/>
  <c r="G24"/>
  <c r="K24"/>
  <c r="AW24" i="5"/>
  <c r="Z24"/>
  <c r="AY24"/>
  <c r="AI24"/>
  <c r="L24" l="1"/>
  <c r="AB108"/>
  <c r="BC108" s="1"/>
  <c r="BC109"/>
  <c r="BB26"/>
  <c r="M24" i="8"/>
  <c r="L25"/>
  <c r="H25" i="10"/>
  <c r="H24" s="1"/>
  <c r="AM24" i="5"/>
  <c r="D25" i="10"/>
  <c r="D24" s="1"/>
  <c r="N24" i="5"/>
  <c r="E24" i="8"/>
  <c r="D25"/>
  <c r="AD24" i="5"/>
  <c r="AT24"/>
  <c r="U24"/>
  <c r="O24"/>
  <c r="AJ24"/>
  <c r="AN24"/>
  <c r="AF24"/>
  <c r="AK24"/>
  <c r="K24"/>
  <c r="G24"/>
  <c r="BC26" l="1"/>
  <c r="D24"/>
  <c r="D24" i="8"/>
  <c r="U24" s="1"/>
  <c r="U25"/>
  <c r="L24"/>
  <c r="V24" s="1"/>
  <c r="V25"/>
  <c r="Q105" i="5" l="1"/>
  <c r="AP105"/>
  <c r="S105"/>
  <c r="AR105"/>
  <c r="V105"/>
  <c r="AU105"/>
  <c r="E105"/>
  <c r="H105"/>
  <c r="AG105"/>
  <c r="M105"/>
  <c r="F105" i="8"/>
  <c r="G105"/>
  <c r="H105"/>
  <c r="I105"/>
  <c r="J105"/>
  <c r="K105"/>
  <c r="F105" i="10"/>
  <c r="J105"/>
  <c r="X105" i="5"/>
  <c r="Y105"/>
  <c r="AX105"/>
  <c r="AA105"/>
  <c r="AZ105"/>
  <c r="J105"/>
  <c r="P105"/>
  <c r="AO105"/>
  <c r="R105"/>
  <c r="AQ105"/>
  <c r="T105"/>
  <c r="AS105"/>
  <c r="W105"/>
  <c r="AV105"/>
  <c r="F105"/>
  <c r="AE105"/>
  <c r="I105"/>
  <c r="AH105"/>
  <c r="AL105"/>
  <c r="N105" i="8"/>
  <c r="O105"/>
  <c r="P105"/>
  <c r="Q105"/>
  <c r="R105"/>
  <c r="S105"/>
  <c r="E105" i="10"/>
  <c r="I105"/>
  <c r="G105"/>
  <c r="K105"/>
  <c r="L105" i="5"/>
  <c r="AW105"/>
  <c r="Z105"/>
  <c r="AY105"/>
  <c r="AI105"/>
  <c r="AC24" l="1"/>
  <c r="BB24" s="1"/>
  <c r="BB25"/>
  <c r="AN105"/>
  <c r="H106" i="10"/>
  <c r="H105" s="1"/>
  <c r="AM105" i="5"/>
  <c r="D106" i="10"/>
  <c r="D105" s="1"/>
  <c r="N105" i="5"/>
  <c r="E105" i="8"/>
  <c r="D106"/>
  <c r="AD105" i="5"/>
  <c r="AT105"/>
  <c r="U105"/>
  <c r="O105"/>
  <c r="AF105"/>
  <c r="AK105"/>
  <c r="AJ105"/>
  <c r="M105" i="8"/>
  <c r="L106"/>
  <c r="K105" i="5"/>
  <c r="G105"/>
  <c r="AB24" l="1"/>
  <c r="BC24" s="1"/>
  <c r="BC25"/>
  <c r="D105"/>
  <c r="BB107"/>
  <c r="V106" i="8"/>
  <c r="L105"/>
  <c r="V105" s="1"/>
  <c r="D105"/>
  <c r="U105" s="1"/>
  <c r="U106"/>
  <c r="P93" i="5"/>
  <c r="AO93"/>
  <c r="R93"/>
  <c r="AQ93"/>
  <c r="T93"/>
  <c r="AS93"/>
  <c r="W93"/>
  <c r="AV93"/>
  <c r="F93"/>
  <c r="AE93"/>
  <c r="I93"/>
  <c r="AH93"/>
  <c r="AL93"/>
  <c r="N93" i="8"/>
  <c r="O93"/>
  <c r="P93"/>
  <c r="Q93"/>
  <c r="R93"/>
  <c r="S93"/>
  <c r="E93" i="10"/>
  <c r="I93"/>
  <c r="G93"/>
  <c r="K93"/>
  <c r="AW93" i="5"/>
  <c r="Z93"/>
  <c r="AY93"/>
  <c r="AI93"/>
  <c r="Q93"/>
  <c r="AP93"/>
  <c r="S93"/>
  <c r="AR93"/>
  <c r="V93"/>
  <c r="AU93"/>
  <c r="E93"/>
  <c r="H93"/>
  <c r="AG93"/>
  <c r="M93"/>
  <c r="F93" i="8"/>
  <c r="G93"/>
  <c r="H93"/>
  <c r="I93"/>
  <c r="J93"/>
  <c r="K93"/>
  <c r="F93" i="10"/>
  <c r="J93"/>
  <c r="AJ93" i="5"/>
  <c r="X93"/>
  <c r="Y93"/>
  <c r="AX93"/>
  <c r="AA93"/>
  <c r="AZ93"/>
  <c r="J93"/>
  <c r="BC107" l="1"/>
  <c r="H94" i="10"/>
  <c r="H93" s="1"/>
  <c r="AM93" i="5"/>
  <c r="D94" i="10"/>
  <c r="D93" s="1"/>
  <c r="N93" i="5"/>
  <c r="E93" i="8"/>
  <c r="D94"/>
  <c r="AD93" i="5"/>
  <c r="AT93"/>
  <c r="U93"/>
  <c r="M93" i="8"/>
  <c r="L94"/>
  <c r="O93" i="5"/>
  <c r="AN93"/>
  <c r="AK93"/>
  <c r="K93"/>
  <c r="G93"/>
  <c r="BB95"/>
  <c r="L93"/>
  <c r="AF93"/>
  <c r="AC105" l="1"/>
  <c r="BB105" s="1"/>
  <c r="BB106"/>
  <c r="D93"/>
  <c r="V94" i="8"/>
  <c r="L93"/>
  <c r="V93" s="1"/>
  <c r="U94"/>
  <c r="D93"/>
  <c r="U93" s="1"/>
  <c r="BC95" i="5"/>
  <c r="AB105" l="1"/>
  <c r="BC105" s="1"/>
  <c r="BC106"/>
  <c r="AC93"/>
  <c r="BB93" s="1"/>
  <c r="BB94"/>
  <c r="AB93"/>
  <c r="BC94"/>
  <c r="Q48"/>
  <c r="AP48"/>
  <c r="S48"/>
  <c r="AR48"/>
  <c r="V48"/>
  <c r="AU48"/>
  <c r="E48"/>
  <c r="H48"/>
  <c r="AG48"/>
  <c r="M48"/>
  <c r="F48" i="8"/>
  <c r="G48"/>
  <c r="H48"/>
  <c r="I48"/>
  <c r="J48"/>
  <c r="K48"/>
  <c r="F48" i="10"/>
  <c r="J48"/>
  <c r="X48" i="5"/>
  <c r="Y48"/>
  <c r="AX48"/>
  <c r="AA48"/>
  <c r="AZ48"/>
  <c r="J48"/>
  <c r="P48"/>
  <c r="AO48"/>
  <c r="R48"/>
  <c r="AQ48"/>
  <c r="T48"/>
  <c r="AS48"/>
  <c r="W48"/>
  <c r="AV48"/>
  <c r="F48"/>
  <c r="AE48"/>
  <c r="I48"/>
  <c r="AH48"/>
  <c r="AL48"/>
  <c r="N48" i="8"/>
  <c r="O48"/>
  <c r="P48"/>
  <c r="Q48"/>
  <c r="R48"/>
  <c r="S48"/>
  <c r="E48" i="10"/>
  <c r="I48"/>
  <c r="G48"/>
  <c r="K48"/>
  <c r="AW48" i="5"/>
  <c r="Z48"/>
  <c r="AY48"/>
  <c r="AI48"/>
  <c r="AN48"/>
  <c r="BC93" l="1"/>
  <c r="AK48"/>
  <c r="L48"/>
  <c r="BB50"/>
  <c r="H49" i="10"/>
  <c r="H48" s="1"/>
  <c r="AM48" i="5"/>
  <c r="D49" i="10"/>
  <c r="D48" s="1"/>
  <c r="N48" i="5"/>
  <c r="E48" i="8"/>
  <c r="D49"/>
  <c r="AD48" i="5"/>
  <c r="AT48"/>
  <c r="U48"/>
  <c r="AF48"/>
  <c r="AJ48"/>
  <c r="M48" i="8"/>
  <c r="L49"/>
  <c r="O48" i="5"/>
  <c r="K48"/>
  <c r="G48"/>
  <c r="BC50" l="1"/>
  <c r="D48" i="8"/>
  <c r="U48" s="1"/>
  <c r="U49"/>
  <c r="V49"/>
  <c r="L48"/>
  <c r="V48" s="1"/>
  <c r="D48" i="5"/>
  <c r="AP45"/>
  <c r="S45"/>
  <c r="V45"/>
  <c r="AU45"/>
  <c r="E45"/>
  <c r="H45"/>
  <c r="AG45"/>
  <c r="M45"/>
  <c r="F45" i="8"/>
  <c r="G45"/>
  <c r="H45"/>
  <c r="I45"/>
  <c r="J45"/>
  <c r="K45"/>
  <c r="F45" i="10"/>
  <c r="J45"/>
  <c r="X45" i="5"/>
  <c r="Y45"/>
  <c r="AX45"/>
  <c r="AA45"/>
  <c r="AZ45"/>
  <c r="J45"/>
  <c r="Q45"/>
  <c r="AR45"/>
  <c r="P45"/>
  <c r="AO45"/>
  <c r="R45"/>
  <c r="AQ45"/>
  <c r="T45"/>
  <c r="AS45"/>
  <c r="W45"/>
  <c r="AV45"/>
  <c r="F45"/>
  <c r="AE45"/>
  <c r="I45"/>
  <c r="AH45"/>
  <c r="AL45"/>
  <c r="N45" i="8"/>
  <c r="O45"/>
  <c r="P45"/>
  <c r="Q45"/>
  <c r="R45"/>
  <c r="S45"/>
  <c r="E45" i="10"/>
  <c r="I45"/>
  <c r="G45"/>
  <c r="K45"/>
  <c r="AW45" i="5"/>
  <c r="Z45"/>
  <c r="AY45"/>
  <c r="AI45"/>
  <c r="AN45"/>
  <c r="BC47" l="1"/>
  <c r="L45"/>
  <c r="BB47"/>
  <c r="M45" i="8"/>
  <c r="L46"/>
  <c r="AD45" i="5"/>
  <c r="AT45"/>
  <c r="U45"/>
  <c r="K45"/>
  <c r="G45"/>
  <c r="O45"/>
  <c r="H46" i="10"/>
  <c r="H45" s="1"/>
  <c r="AM45" i="5"/>
  <c r="D46" i="10"/>
  <c r="D45" s="1"/>
  <c r="N45" i="5"/>
  <c r="E45" i="8"/>
  <c r="D46"/>
  <c r="AF45" i="5"/>
  <c r="AK45"/>
  <c r="AJ45"/>
  <c r="AC48" l="1"/>
  <c r="BB48" s="1"/>
  <c r="BB49"/>
  <c r="D45"/>
  <c r="D45" i="8"/>
  <c r="U45" s="1"/>
  <c r="U46"/>
  <c r="L45"/>
  <c r="V45" s="1"/>
  <c r="V46"/>
  <c r="Q102" i="5"/>
  <c r="AP102"/>
  <c r="S102"/>
  <c r="AR102"/>
  <c r="V102"/>
  <c r="AU102"/>
  <c r="E102"/>
  <c r="H102"/>
  <c r="AG102"/>
  <c r="M102"/>
  <c r="F102" i="8"/>
  <c r="G102"/>
  <c r="H102"/>
  <c r="I102"/>
  <c r="J102"/>
  <c r="K102"/>
  <c r="F102" i="10"/>
  <c r="J102"/>
  <c r="X102" i="5"/>
  <c r="Y102"/>
  <c r="AX102"/>
  <c r="AA102"/>
  <c r="AZ102"/>
  <c r="J102"/>
  <c r="P102"/>
  <c r="AO102"/>
  <c r="R102"/>
  <c r="AQ102"/>
  <c r="T102"/>
  <c r="AS102"/>
  <c r="W102"/>
  <c r="AV102"/>
  <c r="F102"/>
  <c r="AE102"/>
  <c r="I102"/>
  <c r="AH102"/>
  <c r="AL102"/>
  <c r="N102" i="8"/>
  <c r="O102"/>
  <c r="P102"/>
  <c r="Q102"/>
  <c r="R102"/>
  <c r="S102"/>
  <c r="E102" i="10"/>
  <c r="I102"/>
  <c r="G102"/>
  <c r="K102"/>
  <c r="AW102" i="5"/>
  <c r="Z102"/>
  <c r="AY102"/>
  <c r="AI102"/>
  <c r="L102" l="1"/>
  <c r="BB104"/>
  <c r="AB48"/>
  <c r="BC48" s="1"/>
  <c r="BC49"/>
  <c r="AN102"/>
  <c r="H103" i="10"/>
  <c r="H102" s="1"/>
  <c r="AM102" i="5"/>
  <c r="D103" i="10"/>
  <c r="D102" s="1"/>
  <c r="N102" i="5"/>
  <c r="E102" i="8"/>
  <c r="D103"/>
  <c r="AD102" i="5"/>
  <c r="AT102"/>
  <c r="U102"/>
  <c r="O102"/>
  <c r="BC104"/>
  <c r="AF102"/>
  <c r="AK102"/>
  <c r="AJ102"/>
  <c r="M102" i="8"/>
  <c r="L103"/>
  <c r="K102" i="5"/>
  <c r="G102"/>
  <c r="AC45" l="1"/>
  <c r="BB45" s="1"/>
  <c r="BB46"/>
  <c r="V103" i="8"/>
  <c r="L102"/>
  <c r="V102" s="1"/>
  <c r="D102"/>
  <c r="U102" s="1"/>
  <c r="U103"/>
  <c r="D102" i="5"/>
  <c r="AB45" l="1"/>
  <c r="BC45" s="1"/>
  <c r="BC46"/>
  <c r="AC102" l="1"/>
  <c r="BB102" s="1"/>
  <c r="BB103"/>
  <c r="L12"/>
  <c r="K12" i="10"/>
  <c r="G12"/>
  <c r="I12"/>
  <c r="E12"/>
  <c r="S12" i="8"/>
  <c r="R12"/>
  <c r="Q12"/>
  <c r="P12"/>
  <c r="O12"/>
  <c r="N12"/>
  <c r="M12"/>
  <c r="L13"/>
  <c r="J12" i="5"/>
  <c r="Y12"/>
  <c r="X12"/>
  <c r="M12"/>
  <c r="K12"/>
  <c r="AG12"/>
  <c r="H12"/>
  <c r="G12"/>
  <c r="E12"/>
  <c r="AU12"/>
  <c r="V12"/>
  <c r="AR12"/>
  <c r="S12"/>
  <c r="AP12"/>
  <c r="Q12"/>
  <c r="P12"/>
  <c r="AN12"/>
  <c r="AI12"/>
  <c r="AY12"/>
  <c r="Z12"/>
  <c r="AW12"/>
  <c r="AL12"/>
  <c r="AH12"/>
  <c r="I12"/>
  <c r="AF12"/>
  <c r="AE12"/>
  <c r="F12"/>
  <c r="AV12"/>
  <c r="W12"/>
  <c r="AS12"/>
  <c r="T12"/>
  <c r="AQ12"/>
  <c r="R12"/>
  <c r="AZ12"/>
  <c r="AA12"/>
  <c r="AX12"/>
  <c r="AJ12"/>
  <c r="J12" i="10"/>
  <c r="F12"/>
  <c r="H13"/>
  <c r="AM12" i="5"/>
  <c r="D13" i="10"/>
  <c r="N12" i="5"/>
  <c r="K12" i="8"/>
  <c r="J12"/>
  <c r="I12"/>
  <c r="H12"/>
  <c r="G12"/>
  <c r="F12"/>
  <c r="E12"/>
  <c r="D13"/>
  <c r="BC103" i="5" l="1"/>
  <c r="AB102"/>
  <c r="BC102" s="1"/>
  <c r="AK12"/>
  <c r="BC14"/>
  <c r="H12" i="10"/>
  <c r="BB14" i="5"/>
  <c r="O12"/>
  <c r="U12"/>
  <c r="AT12"/>
  <c r="AD12"/>
  <c r="V13" i="8"/>
  <c r="L12"/>
  <c r="V12" s="1"/>
  <c r="U13"/>
  <c r="D12"/>
  <c r="U12" s="1"/>
  <c r="D12" i="10"/>
  <c r="BC13" i="5" l="1"/>
  <c r="P78"/>
  <c r="AO78"/>
  <c r="R78"/>
  <c r="AQ78"/>
  <c r="T78"/>
  <c r="AS78"/>
  <c r="W78"/>
  <c r="AV78"/>
  <c r="F78"/>
  <c r="AE78"/>
  <c r="I78"/>
  <c r="AH78"/>
  <c r="AL78"/>
  <c r="N78" i="8"/>
  <c r="O78"/>
  <c r="P78"/>
  <c r="Q78"/>
  <c r="R78"/>
  <c r="S78"/>
  <c r="E78" i="10"/>
  <c r="I78"/>
  <c r="G78"/>
  <c r="K78"/>
  <c r="AW78" i="5"/>
  <c r="Z78"/>
  <c r="AY78"/>
  <c r="AI78"/>
  <c r="Q78"/>
  <c r="AP78"/>
  <c r="S78"/>
  <c r="AR78"/>
  <c r="V78"/>
  <c r="AU78"/>
  <c r="E78"/>
  <c r="H78"/>
  <c r="AG78"/>
  <c r="M78"/>
  <c r="F78" i="8"/>
  <c r="G78"/>
  <c r="H78"/>
  <c r="I78"/>
  <c r="J78"/>
  <c r="K78"/>
  <c r="F78" i="10"/>
  <c r="J78"/>
  <c r="AJ78" i="5"/>
  <c r="X78"/>
  <c r="Y78"/>
  <c r="AX78"/>
  <c r="AA78"/>
  <c r="AZ78"/>
  <c r="J78"/>
  <c r="D12"/>
  <c r="AB12"/>
  <c r="AK78" l="1"/>
  <c r="BB13"/>
  <c r="AC12"/>
  <c r="BB12" s="1"/>
  <c r="H79" i="10"/>
  <c r="H78" s="1"/>
  <c r="AM78" i="5"/>
  <c r="D79" i="10"/>
  <c r="D78" s="1"/>
  <c r="N78" i="5"/>
  <c r="E78" i="8"/>
  <c r="D79"/>
  <c r="AD78" i="5"/>
  <c r="AT78"/>
  <c r="U78"/>
  <c r="M78" i="8"/>
  <c r="L79"/>
  <c r="O78" i="5"/>
  <c r="AN78"/>
  <c r="K78"/>
  <c r="G78"/>
  <c r="BB80"/>
  <c r="L78"/>
  <c r="AF78"/>
  <c r="BC12" l="1"/>
  <c r="D78"/>
  <c r="L78" i="8"/>
  <c r="V78" s="1"/>
  <c r="V79"/>
  <c r="D78"/>
  <c r="U78" s="1"/>
  <c r="U79"/>
  <c r="BC80" i="5"/>
  <c r="P90"/>
  <c r="AO90"/>
  <c r="R90"/>
  <c r="AQ90"/>
  <c r="T90"/>
  <c r="AS90"/>
  <c r="W90"/>
  <c r="AV90"/>
  <c r="F90"/>
  <c r="AE90"/>
  <c r="I90"/>
  <c r="AH90"/>
  <c r="AL90"/>
  <c r="N90" i="8"/>
  <c r="O90"/>
  <c r="P90"/>
  <c r="Q90"/>
  <c r="R90"/>
  <c r="S90"/>
  <c r="E90" i="10"/>
  <c r="I90"/>
  <c r="G90"/>
  <c r="K90"/>
  <c r="AW90" i="5"/>
  <c r="Z90"/>
  <c r="AY90"/>
  <c r="AI90"/>
  <c r="Q90"/>
  <c r="AP90"/>
  <c r="S90"/>
  <c r="AR90"/>
  <c r="V90"/>
  <c r="AU90"/>
  <c r="E90"/>
  <c r="H90"/>
  <c r="AG90"/>
  <c r="M90"/>
  <c r="F90" i="8"/>
  <c r="G90"/>
  <c r="H90"/>
  <c r="I90"/>
  <c r="J90"/>
  <c r="K90"/>
  <c r="F90" i="10"/>
  <c r="J90"/>
  <c r="AJ90" i="5"/>
  <c r="X90"/>
  <c r="Y90"/>
  <c r="AX90"/>
  <c r="AA90"/>
  <c r="AZ90"/>
  <c r="J90"/>
  <c r="AN90" l="1"/>
  <c r="BC79"/>
  <c r="AB78"/>
  <c r="AC78"/>
  <c r="BB78" s="1"/>
  <c r="BB79"/>
  <c r="H91" i="10"/>
  <c r="H90" s="1"/>
  <c r="AM90" i="5"/>
  <c r="D91" i="10"/>
  <c r="D90" s="1"/>
  <c r="N90" i="5"/>
  <c r="E90" i="8"/>
  <c r="D91"/>
  <c r="AD90" i="5"/>
  <c r="AT90"/>
  <c r="U90"/>
  <c r="M90" i="8"/>
  <c r="L91"/>
  <c r="O90" i="5"/>
  <c r="AK90"/>
  <c r="BC92"/>
  <c r="K90"/>
  <c r="G90"/>
  <c r="BB92"/>
  <c r="L90"/>
  <c r="AF90"/>
  <c r="BC78" l="1"/>
  <c r="D90"/>
  <c r="V91" i="8"/>
  <c r="L90"/>
  <c r="V90" s="1"/>
  <c r="U91"/>
  <c r="D90"/>
  <c r="U90" s="1"/>
  <c r="Q87" i="5"/>
  <c r="AP87"/>
  <c r="S87"/>
  <c r="AR87"/>
  <c r="V87"/>
  <c r="AU87"/>
  <c r="E87"/>
  <c r="H87"/>
  <c r="AG87"/>
  <c r="M87"/>
  <c r="F87" i="8"/>
  <c r="G87"/>
  <c r="H87"/>
  <c r="I87"/>
  <c r="J87"/>
  <c r="K87"/>
  <c r="F87" i="10"/>
  <c r="J87"/>
  <c r="X87" i="5"/>
  <c r="Y87"/>
  <c r="AX87"/>
  <c r="AA87"/>
  <c r="AZ87"/>
  <c r="J87"/>
  <c r="P87"/>
  <c r="AO87"/>
  <c r="R87"/>
  <c r="AQ87"/>
  <c r="T87"/>
  <c r="AS87"/>
  <c r="W87"/>
  <c r="AV87"/>
  <c r="F87"/>
  <c r="AE87"/>
  <c r="I87"/>
  <c r="AH87"/>
  <c r="AL87"/>
  <c r="N87" i="8"/>
  <c r="O87"/>
  <c r="P87"/>
  <c r="Q87"/>
  <c r="R87"/>
  <c r="S87"/>
  <c r="E87" i="10"/>
  <c r="I87"/>
  <c r="G87"/>
  <c r="K87"/>
  <c r="AW87" i="5"/>
  <c r="Z87"/>
  <c r="AY87"/>
  <c r="AI87"/>
  <c r="L87" l="1"/>
  <c r="H88" i="10"/>
  <c r="H87" s="1"/>
  <c r="AM87" i="5"/>
  <c r="D88" i="10"/>
  <c r="D87" s="1"/>
  <c r="N87" i="5"/>
  <c r="E87" i="8"/>
  <c r="D88"/>
  <c r="AD87" i="5"/>
  <c r="AT87"/>
  <c r="U87"/>
  <c r="O87"/>
  <c r="AF87"/>
  <c r="AK87"/>
  <c r="AJ87"/>
  <c r="AN87"/>
  <c r="M87" i="8"/>
  <c r="L88"/>
  <c r="K87" i="5"/>
  <c r="G87"/>
  <c r="AC90" l="1"/>
  <c r="BB90" s="1"/>
  <c r="BB91"/>
  <c r="V88" i="8"/>
  <c r="L87"/>
  <c r="V87" s="1"/>
  <c r="BB89" i="5"/>
  <c r="D87"/>
  <c r="D87" i="8"/>
  <c r="U87" s="1"/>
  <c r="U88"/>
  <c r="P27" i="5"/>
  <c r="AO27"/>
  <c r="R27"/>
  <c r="AQ27"/>
  <c r="T27"/>
  <c r="AS27"/>
  <c r="W27"/>
  <c r="AV27"/>
  <c r="F27"/>
  <c r="AE27"/>
  <c r="I27"/>
  <c r="AH27"/>
  <c r="AL27"/>
  <c r="N27" i="8"/>
  <c r="O27"/>
  <c r="P27"/>
  <c r="Q27"/>
  <c r="R27"/>
  <c r="S27"/>
  <c r="E27" i="10"/>
  <c r="I27"/>
  <c r="G27"/>
  <c r="K27"/>
  <c r="AW27" i="5"/>
  <c r="Z27"/>
  <c r="AY27"/>
  <c r="AI27"/>
  <c r="Q27"/>
  <c r="AP27"/>
  <c r="S27"/>
  <c r="AR27"/>
  <c r="V27"/>
  <c r="AU27"/>
  <c r="E27"/>
  <c r="H27"/>
  <c r="AG27"/>
  <c r="M27"/>
  <c r="F27" i="8"/>
  <c r="G27"/>
  <c r="H27"/>
  <c r="I27"/>
  <c r="J27"/>
  <c r="K27"/>
  <c r="F27" i="10"/>
  <c r="J27"/>
  <c r="AJ27" i="5"/>
  <c r="X27"/>
  <c r="Y27"/>
  <c r="AX27"/>
  <c r="AA27"/>
  <c r="AZ27"/>
  <c r="J27"/>
  <c r="BC89" l="1"/>
  <c r="BC91"/>
  <c r="AB90"/>
  <c r="BC90" s="1"/>
  <c r="H28" i="10"/>
  <c r="H27" s="1"/>
  <c r="AM27" i="5"/>
  <c r="D28" i="10"/>
  <c r="D27" s="1"/>
  <c r="N27" i="5"/>
  <c r="E27" i="8"/>
  <c r="D28"/>
  <c r="M27"/>
  <c r="L28"/>
  <c r="O27" i="5"/>
  <c r="AK27"/>
  <c r="AN27"/>
  <c r="AD27"/>
  <c r="AT27"/>
  <c r="U27"/>
  <c r="K27"/>
  <c r="G27"/>
  <c r="L27"/>
  <c r="AF27"/>
  <c r="BB88" l="1"/>
  <c r="AC87"/>
  <c r="BB87" s="1"/>
  <c r="D27"/>
  <c r="D27" i="8"/>
  <c r="U27" s="1"/>
  <c r="U28"/>
  <c r="BB29" i="5"/>
  <c r="V28" i="8"/>
  <c r="L27"/>
  <c r="V27" s="1"/>
  <c r="P21" i="5"/>
  <c r="AO21"/>
  <c r="R21"/>
  <c r="AQ21"/>
  <c r="T21"/>
  <c r="AS21"/>
  <c r="W21"/>
  <c r="AV21"/>
  <c r="F21"/>
  <c r="AE21"/>
  <c r="I21"/>
  <c r="AH21"/>
  <c r="AL21"/>
  <c r="N21" i="8"/>
  <c r="O21"/>
  <c r="P21"/>
  <c r="Q21"/>
  <c r="R21"/>
  <c r="S21"/>
  <c r="E21" i="10"/>
  <c r="I21"/>
  <c r="G21"/>
  <c r="K21"/>
  <c r="AW21" i="5"/>
  <c r="Z21"/>
  <c r="AY21"/>
  <c r="AI21"/>
  <c r="Q21"/>
  <c r="AP21"/>
  <c r="S21"/>
  <c r="AR21"/>
  <c r="V21"/>
  <c r="AU21"/>
  <c r="E21"/>
  <c r="H21"/>
  <c r="AG21"/>
  <c r="M21"/>
  <c r="F21" i="8"/>
  <c r="G21"/>
  <c r="H21"/>
  <c r="I21"/>
  <c r="J21"/>
  <c r="K21"/>
  <c r="F21" i="10"/>
  <c r="J21"/>
  <c r="AJ21" i="5"/>
  <c r="X21"/>
  <c r="Y21"/>
  <c r="AX21"/>
  <c r="AA21"/>
  <c r="AZ21"/>
  <c r="J21"/>
  <c r="AB87" l="1"/>
  <c r="BC87" s="1"/>
  <c r="BC88"/>
  <c r="BC29"/>
  <c r="AK21"/>
  <c r="BB23"/>
  <c r="M21" i="8"/>
  <c r="L22"/>
  <c r="K21" i="5"/>
  <c r="G21"/>
  <c r="AN21"/>
  <c r="H22" i="10"/>
  <c r="H21" s="1"/>
  <c r="AM21" i="5"/>
  <c r="D22" i="10"/>
  <c r="D21" s="1"/>
  <c r="N21" i="5"/>
  <c r="E21" i="8"/>
  <c r="D22"/>
  <c r="AD21" i="5"/>
  <c r="AT21"/>
  <c r="U21"/>
  <c r="O21"/>
  <c r="L21"/>
  <c r="AF21"/>
  <c r="BC23" l="1"/>
  <c r="BB28"/>
  <c r="AC27"/>
  <c r="BB27" s="1"/>
  <c r="D21" i="8"/>
  <c r="U21" s="1"/>
  <c r="U22"/>
  <c r="D21" i="5"/>
  <c r="V22" i="8"/>
  <c r="L21"/>
  <c r="V21" s="1"/>
  <c r="AO15" i="5"/>
  <c r="BC28" l="1"/>
  <c r="AB27"/>
  <c r="BC27" s="1"/>
  <c r="AK15"/>
  <c r="AZ15"/>
  <c r="AA15"/>
  <c r="AX15"/>
  <c r="AJ15"/>
  <c r="J15" i="10"/>
  <c r="F15"/>
  <c r="H16"/>
  <c r="AM15" i="5"/>
  <c r="D16" i="10"/>
  <c r="N15" i="5"/>
  <c r="K15" i="8"/>
  <c r="J15"/>
  <c r="I15"/>
  <c r="H15"/>
  <c r="G15"/>
  <c r="F15"/>
  <c r="E15"/>
  <c r="D16"/>
  <c r="J15" i="5"/>
  <c r="Y15"/>
  <c r="X15"/>
  <c r="M15"/>
  <c r="K15"/>
  <c r="AG15"/>
  <c r="H15"/>
  <c r="G15"/>
  <c r="E15"/>
  <c r="AU15"/>
  <c r="V15"/>
  <c r="AR15"/>
  <c r="S15"/>
  <c r="AP15"/>
  <c r="Q15"/>
  <c r="AI15"/>
  <c r="AY15"/>
  <c r="Z15"/>
  <c r="AW15"/>
  <c r="AL15"/>
  <c r="AH15"/>
  <c r="I15"/>
  <c r="AF15"/>
  <c r="AE15"/>
  <c r="F15"/>
  <c r="AV15"/>
  <c r="W15"/>
  <c r="AS15"/>
  <c r="T15"/>
  <c r="AQ15"/>
  <c r="R15"/>
  <c r="P15"/>
  <c r="AN15"/>
  <c r="L15"/>
  <c r="K15" i="10"/>
  <c r="G15"/>
  <c r="I15"/>
  <c r="E15"/>
  <c r="S15" i="8"/>
  <c r="R15"/>
  <c r="Q15"/>
  <c r="P15"/>
  <c r="O15"/>
  <c r="N15"/>
  <c r="M15"/>
  <c r="L16"/>
  <c r="AC21" i="5" l="1"/>
  <c r="BB21" s="1"/>
  <c r="BB22"/>
  <c r="P84"/>
  <c r="AO84"/>
  <c r="R84"/>
  <c r="AQ84"/>
  <c r="T84"/>
  <c r="AS84"/>
  <c r="W84"/>
  <c r="AV84"/>
  <c r="F84"/>
  <c r="AE84"/>
  <c r="I84"/>
  <c r="AH84"/>
  <c r="AL84"/>
  <c r="N84" i="8"/>
  <c r="O84"/>
  <c r="P84"/>
  <c r="Q84"/>
  <c r="R84"/>
  <c r="S84"/>
  <c r="E84" i="10"/>
  <c r="I84"/>
  <c r="G84"/>
  <c r="K84"/>
  <c r="AW84" i="5"/>
  <c r="Z84"/>
  <c r="AY84"/>
  <c r="AI84"/>
  <c r="Q84"/>
  <c r="AP84"/>
  <c r="S84"/>
  <c r="AR84"/>
  <c r="V84"/>
  <c r="AU84"/>
  <c r="E84"/>
  <c r="H84"/>
  <c r="AG84"/>
  <c r="M84"/>
  <c r="F84" i="8"/>
  <c r="G84"/>
  <c r="H84"/>
  <c r="I84"/>
  <c r="J84"/>
  <c r="K84"/>
  <c r="F84" i="10"/>
  <c r="J84"/>
  <c r="AJ84" i="5"/>
  <c r="X84"/>
  <c r="Y84"/>
  <c r="AX84"/>
  <c r="AA84"/>
  <c r="AZ84"/>
  <c r="J84"/>
  <c r="D15" i="8"/>
  <c r="U15" s="1"/>
  <c r="U16"/>
  <c r="D15" i="10"/>
  <c r="V16" i="8"/>
  <c r="L15"/>
  <c r="V15" s="1"/>
  <c r="O15" i="5"/>
  <c r="U15"/>
  <c r="AT15"/>
  <c r="AD15"/>
  <c r="H15" i="10"/>
  <c r="AN84" i="5"/>
  <c r="AK84" l="1"/>
  <c r="BC22"/>
  <c r="AB21"/>
  <c r="BC21" s="1"/>
  <c r="BB86"/>
  <c r="H85" i="10"/>
  <c r="H84" s="1"/>
  <c r="AM84" i="5"/>
  <c r="D85" i="10"/>
  <c r="D84" s="1"/>
  <c r="N84" i="5"/>
  <c r="E84" i="8"/>
  <c r="D85"/>
  <c r="AD84" i="5"/>
  <c r="AT84"/>
  <c r="U84"/>
  <c r="M84" i="8"/>
  <c r="L85"/>
  <c r="O84" i="5"/>
  <c r="D84"/>
  <c r="K84"/>
  <c r="G84"/>
  <c r="L84"/>
  <c r="AF84"/>
  <c r="BB17"/>
  <c r="D15"/>
  <c r="BC17"/>
  <c r="BC86" l="1"/>
  <c r="U85" i="8"/>
  <c r="D84"/>
  <c r="U84" s="1"/>
  <c r="AC84" i="5"/>
  <c r="BB84" s="1"/>
  <c r="BB85"/>
  <c r="L84" i="8"/>
  <c r="V84" s="1"/>
  <c r="V85"/>
  <c r="AC15" i="5"/>
  <c r="BB15" s="1"/>
  <c r="BB16"/>
  <c r="AB84" l="1"/>
  <c r="BC84" s="1"/>
  <c r="BC85"/>
  <c r="AK18"/>
  <c r="AI18"/>
  <c r="AY18"/>
  <c r="Z18"/>
  <c r="AW18"/>
  <c r="AL18"/>
  <c r="AH18"/>
  <c r="I18"/>
  <c r="AF18"/>
  <c r="AE18"/>
  <c r="F18"/>
  <c r="AV18"/>
  <c r="W18"/>
  <c r="J18"/>
  <c r="AZ18"/>
  <c r="AA18"/>
  <c r="AX18"/>
  <c r="Y18"/>
  <c r="X18"/>
  <c r="M18"/>
  <c r="K18"/>
  <c r="AG18"/>
  <c r="H18"/>
  <c r="G18"/>
  <c r="AU18"/>
  <c r="V18"/>
  <c r="E18"/>
  <c r="L18"/>
  <c r="K18" i="10"/>
  <c r="G18"/>
  <c r="I18"/>
  <c r="E18"/>
  <c r="S18" i="8"/>
  <c r="R18"/>
  <c r="Q18"/>
  <c r="P18"/>
  <c r="O18"/>
  <c r="N18"/>
  <c r="M18"/>
  <c r="L19"/>
  <c r="AS18" i="5"/>
  <c r="T18"/>
  <c r="BC16"/>
  <c r="AB15"/>
  <c r="BC15" s="1"/>
  <c r="AJ18"/>
  <c r="J18" i="10"/>
  <c r="F18"/>
  <c r="H19"/>
  <c r="AM18" i="5"/>
  <c r="D19" i="10"/>
  <c r="N18" i="5"/>
  <c r="K18" i="8"/>
  <c r="J18"/>
  <c r="I18"/>
  <c r="H18"/>
  <c r="G18"/>
  <c r="F18"/>
  <c r="E18"/>
  <c r="D19"/>
  <c r="AP42" i="5" l="1"/>
  <c r="S42"/>
  <c r="AR42"/>
  <c r="P42"/>
  <c r="AO42"/>
  <c r="R42"/>
  <c r="AQ42"/>
  <c r="T42"/>
  <c r="AS42"/>
  <c r="W42"/>
  <c r="AV42"/>
  <c r="F42"/>
  <c r="AE42"/>
  <c r="I42"/>
  <c r="AH42"/>
  <c r="AL42"/>
  <c r="N42" i="8"/>
  <c r="O42"/>
  <c r="P42"/>
  <c r="Q42"/>
  <c r="R42"/>
  <c r="S42"/>
  <c r="E42" i="10"/>
  <c r="I42"/>
  <c r="G42"/>
  <c r="K42"/>
  <c r="AW42" i="5"/>
  <c r="Z42"/>
  <c r="AY42"/>
  <c r="AI42"/>
  <c r="Q42"/>
  <c r="V42"/>
  <c r="AU42"/>
  <c r="E42"/>
  <c r="H42"/>
  <c r="AG42"/>
  <c r="M42"/>
  <c r="F42" i="8"/>
  <c r="G42"/>
  <c r="H42"/>
  <c r="I42"/>
  <c r="J42"/>
  <c r="K42"/>
  <c r="F42" i="10"/>
  <c r="J42"/>
  <c r="X42" i="5"/>
  <c r="Y42"/>
  <c r="AX42"/>
  <c r="AA42"/>
  <c r="AZ42"/>
  <c r="J42"/>
  <c r="BB20"/>
  <c r="U19" i="8"/>
  <c r="D18"/>
  <c r="U18" s="1"/>
  <c r="H18" i="10"/>
  <c r="V19" i="8"/>
  <c r="L18"/>
  <c r="V18" s="1"/>
  <c r="U18" i="5"/>
  <c r="AT18"/>
  <c r="AD18"/>
  <c r="D18"/>
  <c r="D18" i="10"/>
  <c r="AJ42" i="5" l="1"/>
  <c r="AN42"/>
  <c r="H43" i="10"/>
  <c r="H42" s="1"/>
  <c r="AM42" i="5"/>
  <c r="D43" i="10"/>
  <c r="D42" s="1"/>
  <c r="N42" i="5"/>
  <c r="E42" i="8"/>
  <c r="D43"/>
  <c r="AD42" i="5"/>
  <c r="U42"/>
  <c r="M42" i="8"/>
  <c r="L43"/>
  <c r="O42" i="5"/>
  <c r="AT42"/>
  <c r="AK42"/>
  <c r="K42"/>
  <c r="G42"/>
  <c r="L42"/>
  <c r="AF42"/>
  <c r="BC20"/>
  <c r="BB44" l="1"/>
  <c r="D42"/>
  <c r="V43" i="8"/>
  <c r="L42"/>
  <c r="V42" s="1"/>
  <c r="U43"/>
  <c r="D42"/>
  <c r="U42" s="1"/>
  <c r="Q39" i="5"/>
  <c r="AP39"/>
  <c r="S39"/>
  <c r="AR39"/>
  <c r="V39"/>
  <c r="AU39"/>
  <c r="E39"/>
  <c r="H39"/>
  <c r="AG39"/>
  <c r="M39"/>
  <c r="F39" i="8"/>
  <c r="G39"/>
  <c r="H39"/>
  <c r="I39"/>
  <c r="J39"/>
  <c r="K39"/>
  <c r="F39" i="10"/>
  <c r="J39"/>
  <c r="X39" i="5"/>
  <c r="Y39"/>
  <c r="AX39"/>
  <c r="AA39"/>
  <c r="AZ39"/>
  <c r="J39"/>
  <c r="P39"/>
  <c r="AO39"/>
  <c r="R39"/>
  <c r="AQ39"/>
  <c r="T39"/>
  <c r="AS39"/>
  <c r="W39"/>
  <c r="AV39"/>
  <c r="F39"/>
  <c r="AE39"/>
  <c r="I39"/>
  <c r="AH39"/>
  <c r="AL39"/>
  <c r="N39" i="8"/>
  <c r="O39"/>
  <c r="P39"/>
  <c r="Q39"/>
  <c r="R39"/>
  <c r="S39"/>
  <c r="E39" i="10"/>
  <c r="I39"/>
  <c r="G39"/>
  <c r="K39"/>
  <c r="AW39" i="5"/>
  <c r="Z39"/>
  <c r="AY39"/>
  <c r="AI39"/>
  <c r="BB19"/>
  <c r="AC18"/>
  <c r="BB18" s="1"/>
  <c r="L39" l="1"/>
  <c r="BC44"/>
  <c r="BB41"/>
  <c r="AF39"/>
  <c r="H40" i="10"/>
  <c r="H39" s="1"/>
  <c r="AM39" i="5"/>
  <c r="D40" i="10"/>
  <c r="D39" s="1"/>
  <c r="N39" i="5"/>
  <c r="E39" i="8"/>
  <c r="D40"/>
  <c r="AD39" i="5"/>
  <c r="AT39"/>
  <c r="U39"/>
  <c r="AK39"/>
  <c r="AJ39"/>
  <c r="AN39"/>
  <c r="M39" i="8"/>
  <c r="L40"/>
  <c r="O39" i="5"/>
  <c r="K39"/>
  <c r="G39"/>
  <c r="BC41" l="1"/>
  <c r="AC42"/>
  <c r="BB42" s="1"/>
  <c r="BB43"/>
  <c r="D39" i="8"/>
  <c r="U39" s="1"/>
  <c r="U40"/>
  <c r="D39" i="5"/>
  <c r="V40" i="8"/>
  <c r="L39"/>
  <c r="V39" s="1"/>
  <c r="AP51" i="5"/>
  <c r="S51"/>
  <c r="P51"/>
  <c r="AO51"/>
  <c r="R51"/>
  <c r="AQ51"/>
  <c r="T51"/>
  <c r="AS51"/>
  <c r="W51"/>
  <c r="AV51"/>
  <c r="F51"/>
  <c r="AE51"/>
  <c r="I51"/>
  <c r="AH51"/>
  <c r="AL51"/>
  <c r="N51" i="8"/>
  <c r="O51"/>
  <c r="P51"/>
  <c r="Q51"/>
  <c r="R51"/>
  <c r="S51"/>
  <c r="E51" i="10"/>
  <c r="I51"/>
  <c r="G51"/>
  <c r="K51"/>
  <c r="AW51" i="5"/>
  <c r="Z51"/>
  <c r="AY51"/>
  <c r="AI51"/>
  <c r="Q51"/>
  <c r="AR51"/>
  <c r="V51"/>
  <c r="AU51"/>
  <c r="E51"/>
  <c r="H51"/>
  <c r="AG51"/>
  <c r="M51"/>
  <c r="F51" i="8"/>
  <c r="G51"/>
  <c r="H51"/>
  <c r="I51"/>
  <c r="J51"/>
  <c r="K51"/>
  <c r="F51" i="10"/>
  <c r="J51"/>
  <c r="AJ51" i="5"/>
  <c r="X51"/>
  <c r="Y51"/>
  <c r="AX51"/>
  <c r="AA51"/>
  <c r="AZ51"/>
  <c r="J51"/>
  <c r="AN51" l="1"/>
  <c r="AK51"/>
  <c r="BC43"/>
  <c r="AB42"/>
  <c r="BC42" s="1"/>
  <c r="M51" i="8"/>
  <c r="L52"/>
  <c r="O51" i="5"/>
  <c r="U51"/>
  <c r="K51"/>
  <c r="G51"/>
  <c r="H52" i="10"/>
  <c r="H51" s="1"/>
  <c r="AM51" i="5"/>
  <c r="D52" i="10"/>
  <c r="D51" s="1"/>
  <c r="N51" i="5"/>
  <c r="E51" i="8"/>
  <c r="D52"/>
  <c r="AD51" i="5"/>
  <c r="AT51"/>
  <c r="L51"/>
  <c r="AF51"/>
  <c r="BB40" l="1"/>
  <c r="AC39"/>
  <c r="BB39" s="1"/>
  <c r="D51"/>
  <c r="BB53"/>
  <c r="D51" i="8"/>
  <c r="U51" s="1"/>
  <c r="U52"/>
  <c r="V52"/>
  <c r="L51"/>
  <c r="V51" s="1"/>
  <c r="P36" i="5"/>
  <c r="AO36"/>
  <c r="R36"/>
  <c r="AQ36"/>
  <c r="T36"/>
  <c r="AS36"/>
  <c r="W36"/>
  <c r="AV36"/>
  <c r="F36"/>
  <c r="AE36"/>
  <c r="I36"/>
  <c r="AH36"/>
  <c r="AL36"/>
  <c r="N36" i="8"/>
  <c r="O36"/>
  <c r="P36"/>
  <c r="Q36"/>
  <c r="R36"/>
  <c r="S36"/>
  <c r="E36" i="10"/>
  <c r="I36"/>
  <c r="G36"/>
  <c r="K36"/>
  <c r="AW36" i="5"/>
  <c r="Z36"/>
  <c r="AY36"/>
  <c r="AI36"/>
  <c r="Q36"/>
  <c r="AP36"/>
  <c r="S36"/>
  <c r="AR36"/>
  <c r="V36"/>
  <c r="AU36"/>
  <c r="E36"/>
  <c r="H36"/>
  <c r="AG36"/>
  <c r="M36"/>
  <c r="F36" i="8"/>
  <c r="G36"/>
  <c r="H36"/>
  <c r="I36"/>
  <c r="J36"/>
  <c r="K36"/>
  <c r="F36" i="10"/>
  <c r="J36"/>
  <c r="X36" i="5"/>
  <c r="Y36"/>
  <c r="AX36"/>
  <c r="AA36"/>
  <c r="AZ36"/>
  <c r="J36"/>
  <c r="BC53" l="1"/>
  <c r="BC40"/>
  <c r="AB39"/>
  <c r="BC39" s="1"/>
  <c r="AT36"/>
  <c r="M36" i="8"/>
  <c r="L37"/>
  <c r="O36" i="5"/>
  <c r="AK36"/>
  <c r="K36"/>
  <c r="G36"/>
  <c r="AD36"/>
  <c r="U36"/>
  <c r="AN36"/>
  <c r="H37" i="10"/>
  <c r="H36" s="1"/>
  <c r="AM36" i="5"/>
  <c r="D37" i="10"/>
  <c r="D36" s="1"/>
  <c r="N36" i="5"/>
  <c r="E36" i="8"/>
  <c r="D37"/>
  <c r="AJ36" i="5"/>
  <c r="L36"/>
  <c r="AF36"/>
  <c r="BB52" l="1"/>
  <c r="AC51"/>
  <c r="BB51" s="1"/>
  <c r="BB38"/>
  <c r="V37" i="8"/>
  <c r="L36"/>
  <c r="V36" s="1"/>
  <c r="D36" i="5"/>
  <c r="U37" i="8"/>
  <c r="D36"/>
  <c r="U36" s="1"/>
  <c r="P54" i="5"/>
  <c r="AO54"/>
  <c r="R54"/>
  <c r="AQ54"/>
  <c r="T54"/>
  <c r="AS54"/>
  <c r="W54"/>
  <c r="AV54"/>
  <c r="F54"/>
  <c r="AE54"/>
  <c r="I54"/>
  <c r="AH54"/>
  <c r="AL54"/>
  <c r="N54" i="8"/>
  <c r="O54"/>
  <c r="P54"/>
  <c r="Q54"/>
  <c r="R54"/>
  <c r="S54"/>
  <c r="E54" i="10"/>
  <c r="I54"/>
  <c r="G54"/>
  <c r="K54"/>
  <c r="AW54" i="5"/>
  <c r="Z54"/>
  <c r="AY54"/>
  <c r="AI54"/>
  <c r="Q54"/>
  <c r="AP54"/>
  <c r="S54"/>
  <c r="AR54"/>
  <c r="V54"/>
  <c r="AU54"/>
  <c r="E54"/>
  <c r="H54"/>
  <c r="AG54"/>
  <c r="M54"/>
  <c r="F54" i="8"/>
  <c r="G54"/>
  <c r="H54"/>
  <c r="I54"/>
  <c r="J54"/>
  <c r="K54"/>
  <c r="F54" i="10"/>
  <c r="J54"/>
  <c r="AJ54" i="5"/>
  <c r="X54"/>
  <c r="Y54"/>
  <c r="AX54"/>
  <c r="AA54"/>
  <c r="AZ54"/>
  <c r="J54"/>
  <c r="AN54" l="1"/>
  <c r="AB51"/>
  <c r="BC51" s="1"/>
  <c r="BC52"/>
  <c r="BC38"/>
  <c r="AD54"/>
  <c r="AT54"/>
  <c r="U54"/>
  <c r="O54"/>
  <c r="K54"/>
  <c r="G54"/>
  <c r="L54"/>
  <c r="AF54"/>
  <c r="H55" i="10"/>
  <c r="H54" s="1"/>
  <c r="AM54" i="5"/>
  <c r="D55" i="10"/>
  <c r="D54" s="1"/>
  <c r="N54" i="5"/>
  <c r="E54" i="8"/>
  <c r="D55"/>
  <c r="M54"/>
  <c r="L55"/>
  <c r="AK54" i="5"/>
  <c r="AC36" l="1"/>
  <c r="BB37"/>
  <c r="D54" i="8"/>
  <c r="U54" s="1"/>
  <c r="U55"/>
  <c r="D54" i="5"/>
  <c r="V55" i="8"/>
  <c r="L54"/>
  <c r="V54" s="1"/>
  <c r="Q33" i="5"/>
  <c r="AP33"/>
  <c r="S33"/>
  <c r="AR33"/>
  <c r="V33"/>
  <c r="AU33"/>
  <c r="E33"/>
  <c r="H33"/>
  <c r="AG33"/>
  <c r="M33"/>
  <c r="F33" i="8"/>
  <c r="G33"/>
  <c r="H33"/>
  <c r="I33"/>
  <c r="J33"/>
  <c r="K33"/>
  <c r="F33" i="10"/>
  <c r="J33"/>
  <c r="X33" i="5"/>
  <c r="Y33"/>
  <c r="AX33"/>
  <c r="AA33"/>
  <c r="AZ33"/>
  <c r="J33"/>
  <c r="P33"/>
  <c r="AO33"/>
  <c r="R33"/>
  <c r="AQ33"/>
  <c r="T33"/>
  <c r="AS33"/>
  <c r="W33"/>
  <c r="AV33"/>
  <c r="F33"/>
  <c r="AE33"/>
  <c r="I33"/>
  <c r="AH33"/>
  <c r="AL33"/>
  <c r="N33" i="8"/>
  <c r="O33"/>
  <c r="P33"/>
  <c r="Q33"/>
  <c r="R33"/>
  <c r="S33"/>
  <c r="E33" i="10"/>
  <c r="I33"/>
  <c r="G33"/>
  <c r="K33"/>
  <c r="AW33" i="5"/>
  <c r="Z33"/>
  <c r="AY33"/>
  <c r="AI33"/>
  <c r="AN33" l="1"/>
  <c r="BB36"/>
  <c r="AB36"/>
  <c r="BC36" s="1"/>
  <c r="BC37"/>
  <c r="BC56"/>
  <c r="BB56"/>
  <c r="AB54"/>
  <c r="BC55"/>
  <c r="AC54"/>
  <c r="BB54" s="1"/>
  <c r="BB55"/>
  <c r="L33"/>
  <c r="BB35"/>
  <c r="M33" i="8"/>
  <c r="L34"/>
  <c r="H34" i="10"/>
  <c r="H33" s="1"/>
  <c r="AM33" i="5"/>
  <c r="D34" i="10"/>
  <c r="D33" s="1"/>
  <c r="N33" i="5"/>
  <c r="D34" i="8"/>
  <c r="E33"/>
  <c r="AD33" i="5"/>
  <c r="AT33"/>
  <c r="U33"/>
  <c r="O33"/>
  <c r="BC35"/>
  <c r="AJ33"/>
  <c r="AF33"/>
  <c r="AK33"/>
  <c r="K33"/>
  <c r="G33"/>
  <c r="BC54" l="1"/>
  <c r="D33"/>
  <c r="D33" i="8"/>
  <c r="U33" s="1"/>
  <c r="U34"/>
  <c r="V34"/>
  <c r="L33"/>
  <c r="V33" s="1"/>
  <c r="Q114" i="5" l="1"/>
  <c r="AP114"/>
  <c r="S114"/>
  <c r="AR114"/>
  <c r="V154"/>
  <c r="H154"/>
  <c r="AG154"/>
  <c r="F154" i="8"/>
  <c r="G154"/>
  <c r="H154"/>
  <c r="N154" i="5"/>
  <c r="AM154"/>
  <c r="F154" i="10"/>
  <c r="J154"/>
  <c r="Y154" i="5"/>
  <c r="AA154"/>
  <c r="AZ154"/>
  <c r="G152"/>
  <c r="K152"/>
  <c r="L152"/>
  <c r="AK152"/>
  <c r="P114"/>
  <c r="AO114"/>
  <c r="R114"/>
  <c r="AQ114"/>
  <c r="T154"/>
  <c r="W154"/>
  <c r="AV154"/>
  <c r="F154"/>
  <c r="AE154"/>
  <c r="I154"/>
  <c r="AH154"/>
  <c r="N154" i="8"/>
  <c r="O154"/>
  <c r="P154"/>
  <c r="Q154"/>
  <c r="R154"/>
  <c r="S154"/>
  <c r="E154" i="10"/>
  <c r="I154"/>
  <c r="G154"/>
  <c r="K154"/>
  <c r="Z154" i="5"/>
  <c r="AY154"/>
  <c r="O152"/>
  <c r="AN152"/>
  <c r="AF152"/>
  <c r="AJ152"/>
  <c r="AU154"/>
  <c r="I154" i="8"/>
  <c r="J154"/>
  <c r="K154"/>
  <c r="D155" i="10"/>
  <c r="H155"/>
  <c r="AS154" i="5"/>
  <c r="U152"/>
  <c r="AT152"/>
  <c r="AN114" l="1"/>
  <c r="AT154"/>
  <c r="AJ154"/>
  <c r="AN159"/>
  <c r="AJ159"/>
  <c r="K159"/>
  <c r="U159"/>
  <c r="E154"/>
  <c r="G159"/>
  <c r="AC33"/>
  <c r="BB33" s="1"/>
  <c r="BB34"/>
  <c r="AL114"/>
  <c r="AL151"/>
  <c r="AL150" s="1"/>
  <c r="O114"/>
  <c r="D152"/>
  <c r="M114"/>
  <c r="M151"/>
  <c r="M150" s="1"/>
  <c r="Z114"/>
  <c r="Z151"/>
  <c r="K114" i="10"/>
  <c r="K151"/>
  <c r="I114"/>
  <c r="I151"/>
  <c r="S114" i="8"/>
  <c r="S151"/>
  <c r="Q114"/>
  <c r="Q151"/>
  <c r="O114"/>
  <c r="O151"/>
  <c r="M114"/>
  <c r="L115"/>
  <c r="M151"/>
  <c r="M150" s="1"/>
  <c r="AH114" i="5"/>
  <c r="AH151"/>
  <c r="AF114"/>
  <c r="AF151"/>
  <c r="AF150" s="1"/>
  <c r="F114"/>
  <c r="F151"/>
  <c r="W114"/>
  <c r="W151"/>
  <c r="T114"/>
  <c r="T151"/>
  <c r="AZ114"/>
  <c r="AZ151"/>
  <c r="AX114"/>
  <c r="AX151"/>
  <c r="AX150" s="1"/>
  <c r="Y114"/>
  <c r="Y151"/>
  <c r="J114" i="10"/>
  <c r="J151"/>
  <c r="H115"/>
  <c r="AM114" i="5"/>
  <c r="AM151"/>
  <c r="K114" i="8"/>
  <c r="K151"/>
  <c r="I114"/>
  <c r="I151"/>
  <c r="G114"/>
  <c r="G151"/>
  <c r="E114"/>
  <c r="D115"/>
  <c r="E151"/>
  <c r="E150" s="1"/>
  <c r="K114" i="5"/>
  <c r="K151"/>
  <c r="H114"/>
  <c r="H151"/>
  <c r="AU114"/>
  <c r="AU151"/>
  <c r="AT159"/>
  <c r="AF159"/>
  <c r="E114"/>
  <c r="E151"/>
  <c r="E150" s="1"/>
  <c r="AT114"/>
  <c r="AT151"/>
  <c r="AT150" s="1"/>
  <c r="U114"/>
  <c r="U151"/>
  <c r="U150" s="1"/>
  <c r="AY114"/>
  <c r="AY151"/>
  <c r="AW114"/>
  <c r="AW151"/>
  <c r="AW150" s="1"/>
  <c r="L114"/>
  <c r="L151"/>
  <c r="L150" s="1"/>
  <c r="G114" i="10"/>
  <c r="G151"/>
  <c r="E114"/>
  <c r="E151"/>
  <c r="R114" i="8"/>
  <c r="R151"/>
  <c r="P114"/>
  <c r="P151"/>
  <c r="N114"/>
  <c r="N151"/>
  <c r="I114" i="5"/>
  <c r="I151"/>
  <c r="AE114"/>
  <c r="AE151"/>
  <c r="AV114"/>
  <c r="AV151"/>
  <c r="AS114"/>
  <c r="AS151"/>
  <c r="AA114"/>
  <c r="AA151"/>
  <c r="X114"/>
  <c r="X151"/>
  <c r="X150" s="1"/>
  <c r="AJ114"/>
  <c r="AJ151"/>
  <c r="AJ150" s="1"/>
  <c r="F114" i="10"/>
  <c r="F151"/>
  <c r="D115"/>
  <c r="N114" i="5"/>
  <c r="N151"/>
  <c r="J114" i="8"/>
  <c r="J151"/>
  <c r="H114"/>
  <c r="H151"/>
  <c r="F114"/>
  <c r="F151"/>
  <c r="AG114" i="5"/>
  <c r="AG151"/>
  <c r="G114"/>
  <c r="G151"/>
  <c r="G150" s="1"/>
  <c r="V114"/>
  <c r="V151"/>
  <c r="V150" s="1"/>
  <c r="AK159"/>
  <c r="K154"/>
  <c r="L159"/>
  <c r="U154"/>
  <c r="D154" i="10"/>
  <c r="O159" i="5"/>
  <c r="H154" i="10"/>
  <c r="D159" i="5" l="1"/>
  <c r="U158"/>
  <c r="AT158"/>
  <c r="AJ158"/>
  <c r="E158"/>
  <c r="AB33"/>
  <c r="BC33" s="1"/>
  <c r="BC34"/>
  <c r="H150" i="8"/>
  <c r="H158"/>
  <c r="N150" i="5"/>
  <c r="N158"/>
  <c r="D114" i="10"/>
  <c r="D151"/>
  <c r="AS150" i="5"/>
  <c r="AS158"/>
  <c r="AV150"/>
  <c r="AV158"/>
  <c r="AE150"/>
  <c r="AE158"/>
  <c r="I150"/>
  <c r="I158"/>
  <c r="N150" i="8"/>
  <c r="N158"/>
  <c r="P150"/>
  <c r="P158"/>
  <c r="R150"/>
  <c r="R158"/>
  <c r="E150" i="10"/>
  <c r="E158"/>
  <c r="G150"/>
  <c r="G158"/>
  <c r="AY150" i="5"/>
  <c r="AY158"/>
  <c r="AU150"/>
  <c r="AU158"/>
  <c r="U115" i="8"/>
  <c r="D114"/>
  <c r="U114" s="1"/>
  <c r="D151"/>
  <c r="I150"/>
  <c r="I158"/>
  <c r="J150" i="10"/>
  <c r="J158"/>
  <c r="V115" i="8"/>
  <c r="L114"/>
  <c r="V114" s="1"/>
  <c r="L151"/>
  <c r="O150"/>
  <c r="O158"/>
  <c r="Q150"/>
  <c r="Q158"/>
  <c r="S150"/>
  <c r="S158"/>
  <c r="I150" i="10"/>
  <c r="I158"/>
  <c r="K150"/>
  <c r="K158"/>
  <c r="BB116" i="5"/>
  <c r="AC152"/>
  <c r="AC159" s="1"/>
  <c r="BC116"/>
  <c r="AB152"/>
  <c r="AK114"/>
  <c r="AK151"/>
  <c r="AK150" s="1"/>
  <c r="AG150"/>
  <c r="AG158"/>
  <c r="F150" i="8"/>
  <c r="F158"/>
  <c r="J150"/>
  <c r="J158"/>
  <c r="F150" i="10"/>
  <c r="F158"/>
  <c r="AA150" i="5"/>
  <c r="AA158"/>
  <c r="H150"/>
  <c r="H158"/>
  <c r="K150"/>
  <c r="K158"/>
  <c r="G150" i="8"/>
  <c r="G158"/>
  <c r="K150"/>
  <c r="K158"/>
  <c r="AM150" i="5"/>
  <c r="AM158"/>
  <c r="H114" i="10"/>
  <c r="H151"/>
  <c r="Y150" i="5"/>
  <c r="Y158"/>
  <c r="AZ150"/>
  <c r="AZ158"/>
  <c r="T150"/>
  <c r="T158"/>
  <c r="W150"/>
  <c r="W158"/>
  <c r="F150"/>
  <c r="F158"/>
  <c r="AH150"/>
  <c r="AH158"/>
  <c r="Z150"/>
  <c r="Z158"/>
  <c r="AD114"/>
  <c r="AD151"/>
  <c r="AD150" s="1"/>
  <c r="J114"/>
  <c r="J152"/>
  <c r="J150" s="1"/>
  <c r="AI114"/>
  <c r="AI152"/>
  <c r="AI150" s="1"/>
  <c r="BC156"/>
  <c r="AF154"/>
  <c r="AF158"/>
  <c r="D155" i="8"/>
  <c r="M154" i="5"/>
  <c r="M158"/>
  <c r="L155" i="8"/>
  <c r="AL154" i="5"/>
  <c r="AL158"/>
  <c r="BB156"/>
  <c r="AD154"/>
  <c r="E154" i="8"/>
  <c r="E158"/>
  <c r="AX154" i="5"/>
  <c r="AX158"/>
  <c r="J154"/>
  <c r="M154" i="8"/>
  <c r="M158"/>
  <c r="G154" i="5"/>
  <c r="G158"/>
  <c r="X154"/>
  <c r="X158"/>
  <c r="L154"/>
  <c r="L158"/>
  <c r="AW154"/>
  <c r="AW158"/>
  <c r="AI154"/>
  <c r="BC152" l="1"/>
  <c r="AB159"/>
  <c r="AI159"/>
  <c r="J159"/>
  <c r="AD158"/>
  <c r="U151" i="8"/>
  <c r="D150"/>
  <c r="U150" s="1"/>
  <c r="H150" i="10"/>
  <c r="H158"/>
  <c r="V151" i="8"/>
  <c r="L150"/>
  <c r="V150" s="1"/>
  <c r="D150" i="10"/>
  <c r="D158"/>
  <c r="AC114" i="5"/>
  <c r="BB114" s="1"/>
  <c r="BB115"/>
  <c r="AC151"/>
  <c r="BC115"/>
  <c r="AB114"/>
  <c r="D114"/>
  <c r="D151"/>
  <c r="D150" s="1"/>
  <c r="BB152"/>
  <c r="D154" i="8"/>
  <c r="D158"/>
  <c r="AK154" i="5"/>
  <c r="AK158"/>
  <c r="L154" i="8"/>
  <c r="L158"/>
  <c r="D154" i="5"/>
  <c r="BC114" l="1"/>
  <c r="AC154"/>
  <c r="BB154" s="1"/>
  <c r="BB151"/>
  <c r="AC150"/>
  <c r="BB150" s="1"/>
  <c r="D158"/>
  <c r="S154"/>
  <c r="R154"/>
  <c r="Q154"/>
  <c r="AO12"/>
  <c r="BB155" l="1"/>
  <c r="AC158"/>
  <c r="R18"/>
  <c r="R151"/>
  <c r="Q18"/>
  <c r="Q151"/>
  <c r="S18"/>
  <c r="S151"/>
  <c r="S150" l="1"/>
  <c r="S158"/>
  <c r="Q150"/>
  <c r="Q158"/>
  <c r="R150"/>
  <c r="R158"/>
  <c r="P154" l="1"/>
  <c r="P18" l="1"/>
  <c r="P151"/>
  <c r="P158" l="1"/>
  <c r="P150"/>
  <c r="AR154" l="1"/>
  <c r="O154" l="1"/>
  <c r="AR18"/>
  <c r="AR151"/>
  <c r="AO154" l="1"/>
  <c r="AR150"/>
  <c r="AR158"/>
  <c r="O18"/>
  <c r="O151"/>
  <c r="AP154" l="1"/>
  <c r="O158"/>
  <c r="O150"/>
  <c r="AQ154"/>
  <c r="AO18"/>
  <c r="AO151"/>
  <c r="AO158" l="1"/>
  <c r="AO150"/>
  <c r="AQ18"/>
  <c r="AQ151"/>
  <c r="AP18"/>
  <c r="AP151"/>
  <c r="AP158" l="1"/>
  <c r="AP150"/>
  <c r="AQ158"/>
  <c r="AQ150"/>
  <c r="AN154"/>
  <c r="AN18" l="1"/>
  <c r="AN151"/>
  <c r="AI42" i="3"/>
  <c r="AD18"/>
  <c r="J84"/>
  <c r="AI84"/>
  <c r="J15"/>
  <c r="AD15"/>
  <c r="AI21"/>
  <c r="U21"/>
  <c r="E87"/>
  <c r="AI90"/>
  <c r="J78"/>
  <c r="AI102"/>
  <c r="J102"/>
  <c r="AI45"/>
  <c r="J45"/>
  <c r="E45"/>
  <c r="E48"/>
  <c r="AI93"/>
  <c r="AD93"/>
  <c r="E93"/>
  <c r="AT93"/>
  <c r="AD105"/>
  <c r="E105"/>
  <c r="J24"/>
  <c r="E24"/>
  <c r="AD24"/>
  <c r="AI108"/>
  <c r="J108"/>
  <c r="E108"/>
  <c r="AD108"/>
  <c r="AT111"/>
  <c r="E117"/>
  <c r="E147"/>
  <c r="U141"/>
  <c r="AI129"/>
  <c r="J129"/>
  <c r="E129"/>
  <c r="U129"/>
  <c r="AI135"/>
  <c r="M135"/>
  <c r="E57"/>
  <c r="AT57"/>
  <c r="AL60"/>
  <c r="AD60"/>
  <c r="E60"/>
  <c r="J66"/>
  <c r="M66"/>
  <c r="E66"/>
  <c r="U66"/>
  <c r="J75"/>
  <c r="E75"/>
  <c r="M72"/>
  <c r="AT72"/>
  <c r="J69"/>
  <c r="E69"/>
  <c r="M96"/>
  <c r="E96"/>
  <c r="U96"/>
  <c r="AI99"/>
  <c r="E99"/>
  <c r="M126"/>
  <c r="AT126"/>
  <c r="J144"/>
  <c r="E144"/>
  <c r="J81"/>
  <c r="AI81"/>
  <c r="M81"/>
  <c r="E81"/>
  <c r="J120"/>
  <c r="M123"/>
  <c r="E123"/>
  <c r="E138"/>
  <c r="M30"/>
  <c r="E30"/>
  <c r="AT30"/>
  <c r="AT144" l="1"/>
  <c r="U87"/>
  <c r="U30"/>
  <c r="AT69"/>
  <c r="U63"/>
  <c r="U147"/>
  <c r="U45"/>
  <c r="AT27"/>
  <c r="U81"/>
  <c r="AT132"/>
  <c r="U15"/>
  <c r="AT138"/>
  <c r="U60"/>
  <c r="AT15"/>
  <c r="AT60"/>
  <c r="AT108"/>
  <c r="U120"/>
  <c r="U99"/>
  <c r="AT63"/>
  <c r="U108"/>
  <c r="U138"/>
  <c r="U75"/>
  <c r="AT21"/>
  <c r="AT123"/>
  <c r="U144"/>
  <c r="AT96"/>
  <c r="U72"/>
  <c r="AT75"/>
  <c r="AT135"/>
  <c r="AT129"/>
  <c r="U24"/>
  <c r="AT48"/>
  <c r="U84"/>
  <c r="AT78"/>
  <c r="J30"/>
  <c r="P30"/>
  <c r="AO30"/>
  <c r="R30"/>
  <c r="AQ30"/>
  <c r="T30"/>
  <c r="AS30"/>
  <c r="W30"/>
  <c r="AV30"/>
  <c r="F30"/>
  <c r="AE30"/>
  <c r="I30"/>
  <c r="AH30"/>
  <c r="F30" i="7"/>
  <c r="G30"/>
  <c r="H30"/>
  <c r="I30"/>
  <c r="J30"/>
  <c r="K30"/>
  <c r="F30" i="9"/>
  <c r="J30"/>
  <c r="X30" i="3"/>
  <c r="Y30"/>
  <c r="AX30"/>
  <c r="AA30"/>
  <c r="AZ30"/>
  <c r="AD30"/>
  <c r="AL30"/>
  <c r="AI30"/>
  <c r="Q30"/>
  <c r="AP30"/>
  <c r="S30"/>
  <c r="AR30"/>
  <c r="V30"/>
  <c r="AU30"/>
  <c r="H30"/>
  <c r="AG30"/>
  <c r="N30" i="7"/>
  <c r="O30"/>
  <c r="P30"/>
  <c r="Q30"/>
  <c r="R30"/>
  <c r="S30"/>
  <c r="E30" i="9"/>
  <c r="I30"/>
  <c r="G30"/>
  <c r="K30"/>
  <c r="AW30" i="3"/>
  <c r="Z30"/>
  <c r="AY30"/>
  <c r="AN30"/>
  <c r="AD138"/>
  <c r="AL138"/>
  <c r="J138"/>
  <c r="Q138"/>
  <c r="AP138"/>
  <c r="S138"/>
  <c r="AR138"/>
  <c r="V138"/>
  <c r="AU138"/>
  <c r="H138"/>
  <c r="AG138"/>
  <c r="N138" i="7"/>
  <c r="O138"/>
  <c r="P138"/>
  <c r="Q138"/>
  <c r="R138"/>
  <c r="S138"/>
  <c r="E138" i="9"/>
  <c r="I138"/>
  <c r="G138"/>
  <c r="K138"/>
  <c r="AW138" i="3"/>
  <c r="Z138"/>
  <c r="AY138"/>
  <c r="AN138"/>
  <c r="AI138"/>
  <c r="P138"/>
  <c r="AO138"/>
  <c r="R138"/>
  <c r="AQ138"/>
  <c r="T138"/>
  <c r="AS138"/>
  <c r="W138"/>
  <c r="AV138"/>
  <c r="F138"/>
  <c r="AE138"/>
  <c r="I138"/>
  <c r="AH138"/>
  <c r="F138" i="7"/>
  <c r="G138"/>
  <c r="H138"/>
  <c r="I138"/>
  <c r="J138"/>
  <c r="K138"/>
  <c r="F138" i="9"/>
  <c r="J138"/>
  <c r="X138" i="3"/>
  <c r="Y138"/>
  <c r="AX138"/>
  <c r="AA138"/>
  <c r="AZ138"/>
  <c r="AD123"/>
  <c r="J123"/>
  <c r="P123"/>
  <c r="AO123"/>
  <c r="R123"/>
  <c r="AQ123"/>
  <c r="T123"/>
  <c r="AS123"/>
  <c r="W123"/>
  <c r="AV123"/>
  <c r="F123"/>
  <c r="AE123"/>
  <c r="I123"/>
  <c r="AH123"/>
  <c r="F123" i="7"/>
  <c r="G123"/>
  <c r="H123"/>
  <c r="I123"/>
  <c r="J123"/>
  <c r="K123"/>
  <c r="F123" i="9"/>
  <c r="J123"/>
  <c r="X123" i="3"/>
  <c r="Y123"/>
  <c r="AX123"/>
  <c r="AA123"/>
  <c r="AZ123"/>
  <c r="AI123"/>
  <c r="Q123"/>
  <c r="AP123"/>
  <c r="S123"/>
  <c r="AR123"/>
  <c r="V123"/>
  <c r="AU123"/>
  <c r="H123"/>
  <c r="AG123"/>
  <c r="N123" i="7"/>
  <c r="O123"/>
  <c r="P123"/>
  <c r="Q123"/>
  <c r="R123"/>
  <c r="S123"/>
  <c r="E123" i="9"/>
  <c r="I123"/>
  <c r="G123"/>
  <c r="K123"/>
  <c r="AW123" i="3"/>
  <c r="Z123"/>
  <c r="AY123"/>
  <c r="U123"/>
  <c r="AI120"/>
  <c r="Q120"/>
  <c r="AP120"/>
  <c r="S120"/>
  <c r="AR120"/>
  <c r="V120"/>
  <c r="AU120"/>
  <c r="E120"/>
  <c r="H120"/>
  <c r="AG120"/>
  <c r="AL120"/>
  <c r="N120" i="7"/>
  <c r="O120"/>
  <c r="P120"/>
  <c r="Q120"/>
  <c r="R120"/>
  <c r="S120"/>
  <c r="E120" i="9"/>
  <c r="I120"/>
  <c r="G120"/>
  <c r="K120"/>
  <c r="AW120" i="3"/>
  <c r="Z120"/>
  <c r="AY120"/>
  <c r="AT120"/>
  <c r="P120"/>
  <c r="AO120"/>
  <c r="R120"/>
  <c r="AQ120"/>
  <c r="T120"/>
  <c r="AS120"/>
  <c r="W120"/>
  <c r="AV120"/>
  <c r="F120"/>
  <c r="AE120"/>
  <c r="I120"/>
  <c r="AH120"/>
  <c r="F120" i="7"/>
  <c r="G120"/>
  <c r="H120"/>
  <c r="I120"/>
  <c r="J120"/>
  <c r="K120"/>
  <c r="F120" i="9"/>
  <c r="J120"/>
  <c r="X120" i="3"/>
  <c r="Y120"/>
  <c r="AX120"/>
  <c r="AA120"/>
  <c r="AZ120"/>
  <c r="AD81"/>
  <c r="P81"/>
  <c r="AO81"/>
  <c r="R81"/>
  <c r="AQ81"/>
  <c r="T81"/>
  <c r="AS81"/>
  <c r="W81"/>
  <c r="AV81"/>
  <c r="F81"/>
  <c r="AE81"/>
  <c r="I81"/>
  <c r="AH81"/>
  <c r="F81" i="7"/>
  <c r="G81"/>
  <c r="H81"/>
  <c r="I81"/>
  <c r="J81"/>
  <c r="K81"/>
  <c r="F81" i="9"/>
  <c r="J81"/>
  <c r="X81" i="3"/>
  <c r="Y81"/>
  <c r="AX81"/>
  <c r="AA81"/>
  <c r="AZ81"/>
  <c r="AL81"/>
  <c r="Q81"/>
  <c r="AP81"/>
  <c r="S81"/>
  <c r="AR81"/>
  <c r="V81"/>
  <c r="AU81"/>
  <c r="G81"/>
  <c r="H81"/>
  <c r="AG81"/>
  <c r="N81" i="7"/>
  <c r="O81"/>
  <c r="P81"/>
  <c r="Q81"/>
  <c r="R81"/>
  <c r="S81"/>
  <c r="E81" i="9"/>
  <c r="I81"/>
  <c r="G81"/>
  <c r="K81"/>
  <c r="AW81" i="3"/>
  <c r="Z81"/>
  <c r="AY81"/>
  <c r="AN81"/>
  <c r="AD144"/>
  <c r="AL144"/>
  <c r="Q144"/>
  <c r="AP144"/>
  <c r="S144"/>
  <c r="AR144"/>
  <c r="V144"/>
  <c r="AU144"/>
  <c r="H144"/>
  <c r="AG144"/>
  <c r="N144" i="7"/>
  <c r="O144"/>
  <c r="P144"/>
  <c r="Q144"/>
  <c r="R144"/>
  <c r="S144"/>
  <c r="E144" i="9"/>
  <c r="I144"/>
  <c r="G144"/>
  <c r="K144"/>
  <c r="AW144" i="3"/>
  <c r="Z144"/>
  <c r="AY144"/>
  <c r="AI144"/>
  <c r="P144"/>
  <c r="AO144"/>
  <c r="R144"/>
  <c r="AQ144"/>
  <c r="T144"/>
  <c r="AS144"/>
  <c r="W144"/>
  <c r="AV144"/>
  <c r="F144"/>
  <c r="AE144"/>
  <c r="I144"/>
  <c r="AH144"/>
  <c r="F144" i="7"/>
  <c r="G144"/>
  <c r="H144"/>
  <c r="I144"/>
  <c r="J144"/>
  <c r="K144"/>
  <c r="F144" i="9"/>
  <c r="J144"/>
  <c r="X144" i="3"/>
  <c r="Y144"/>
  <c r="AX144"/>
  <c r="AA144"/>
  <c r="AZ144"/>
  <c r="AD126"/>
  <c r="P126"/>
  <c r="AO126"/>
  <c r="R126"/>
  <c r="AQ126"/>
  <c r="T126"/>
  <c r="AS126"/>
  <c r="W126"/>
  <c r="AV126"/>
  <c r="F126"/>
  <c r="AE126"/>
  <c r="I126"/>
  <c r="AH126"/>
  <c r="F126" i="7"/>
  <c r="G126"/>
  <c r="H126"/>
  <c r="I126"/>
  <c r="J126"/>
  <c r="K126"/>
  <c r="F126" i="9"/>
  <c r="J126"/>
  <c r="X126" i="3"/>
  <c r="Y126"/>
  <c r="AX126"/>
  <c r="AA126"/>
  <c r="AZ126"/>
  <c r="J126"/>
  <c r="Q126"/>
  <c r="AP126"/>
  <c r="S126"/>
  <c r="AR126"/>
  <c r="V126"/>
  <c r="AU126"/>
  <c r="H126"/>
  <c r="AG126"/>
  <c r="N126" i="7"/>
  <c r="O126"/>
  <c r="P126"/>
  <c r="Q126"/>
  <c r="R126"/>
  <c r="S126"/>
  <c r="E126" i="9"/>
  <c r="I126"/>
  <c r="G126"/>
  <c r="K126"/>
  <c r="AW126" i="3"/>
  <c r="Z126"/>
  <c r="AY126"/>
  <c r="AN126"/>
  <c r="AL99"/>
  <c r="Q99"/>
  <c r="AP99"/>
  <c r="S99"/>
  <c r="AR99"/>
  <c r="V99"/>
  <c r="AU99"/>
  <c r="H99"/>
  <c r="AG99"/>
  <c r="N99" i="7"/>
  <c r="O99"/>
  <c r="P99"/>
  <c r="Q99"/>
  <c r="R99"/>
  <c r="S99"/>
  <c r="E99" i="9"/>
  <c r="I99"/>
  <c r="G99"/>
  <c r="K99"/>
  <c r="AW99" i="3"/>
  <c r="Z99"/>
  <c r="AY99"/>
  <c r="AN99"/>
  <c r="J99"/>
  <c r="P99"/>
  <c r="AO99"/>
  <c r="R99"/>
  <c r="AQ99"/>
  <c r="T99"/>
  <c r="AS99"/>
  <c r="AT99"/>
  <c r="W99"/>
  <c r="AV99"/>
  <c r="F99"/>
  <c r="AE99"/>
  <c r="I99"/>
  <c r="AH99"/>
  <c r="F99" i="7"/>
  <c r="G99"/>
  <c r="H99"/>
  <c r="I99"/>
  <c r="J99"/>
  <c r="K99"/>
  <c r="F99" i="9"/>
  <c r="J99"/>
  <c r="X99" i="3"/>
  <c r="Y99"/>
  <c r="AX99"/>
  <c r="AA99"/>
  <c r="AZ99"/>
  <c r="AD96"/>
  <c r="P96"/>
  <c r="AO96"/>
  <c r="R96"/>
  <c r="AQ96"/>
  <c r="T96"/>
  <c r="AS96"/>
  <c r="W96"/>
  <c r="AV96"/>
  <c r="F96"/>
  <c r="AE96"/>
  <c r="I96"/>
  <c r="AH96"/>
  <c r="F96" i="7"/>
  <c r="G96"/>
  <c r="H96"/>
  <c r="I96"/>
  <c r="J96"/>
  <c r="K96"/>
  <c r="F96" i="9"/>
  <c r="J96"/>
  <c r="X96" i="3"/>
  <c r="Y96"/>
  <c r="AX96"/>
  <c r="AA96"/>
  <c r="AZ96"/>
  <c r="AL96"/>
  <c r="J96"/>
  <c r="Q96"/>
  <c r="AP96"/>
  <c r="S96"/>
  <c r="AR96"/>
  <c r="V96"/>
  <c r="AU96"/>
  <c r="H96"/>
  <c r="AG96"/>
  <c r="K96"/>
  <c r="N96" i="7"/>
  <c r="O96"/>
  <c r="P96"/>
  <c r="Q96"/>
  <c r="R96"/>
  <c r="S96"/>
  <c r="E96" i="9"/>
  <c r="I96"/>
  <c r="G96"/>
  <c r="K96"/>
  <c r="L96" i="3"/>
  <c r="AW96"/>
  <c r="Z96"/>
  <c r="AY96"/>
  <c r="O96"/>
  <c r="AN96"/>
  <c r="AI96"/>
  <c r="AD69"/>
  <c r="AL69"/>
  <c r="AI69"/>
  <c r="Q69"/>
  <c r="AP69"/>
  <c r="S69"/>
  <c r="AR69"/>
  <c r="V69"/>
  <c r="AU69"/>
  <c r="H69"/>
  <c r="AG69"/>
  <c r="N69" i="7"/>
  <c r="O69"/>
  <c r="P69"/>
  <c r="Q69"/>
  <c r="R69"/>
  <c r="S69"/>
  <c r="E69" i="9"/>
  <c r="I69"/>
  <c r="G69"/>
  <c r="K69"/>
  <c r="AW69" i="3"/>
  <c r="Z69"/>
  <c r="AY69"/>
  <c r="P69"/>
  <c r="AO69"/>
  <c r="R69"/>
  <c r="AQ69"/>
  <c r="T69"/>
  <c r="AS69"/>
  <c r="W69"/>
  <c r="AV69"/>
  <c r="F69"/>
  <c r="AE69"/>
  <c r="AF69"/>
  <c r="I69"/>
  <c r="AH69"/>
  <c r="F69" i="7"/>
  <c r="G69"/>
  <c r="H69"/>
  <c r="I69"/>
  <c r="J69"/>
  <c r="K69"/>
  <c r="F69" i="9"/>
  <c r="J69"/>
  <c r="X69" i="3"/>
  <c r="Y69"/>
  <c r="AX69"/>
  <c r="AA69"/>
  <c r="AZ69"/>
  <c r="E72"/>
  <c r="AD72"/>
  <c r="AI72"/>
  <c r="P72"/>
  <c r="AO72"/>
  <c r="R72"/>
  <c r="AQ72"/>
  <c r="T72"/>
  <c r="AS72"/>
  <c r="W72"/>
  <c r="AV72"/>
  <c r="F72"/>
  <c r="AE72"/>
  <c r="I72"/>
  <c r="AH72"/>
  <c r="F72" i="7"/>
  <c r="G72"/>
  <c r="H72"/>
  <c r="I72"/>
  <c r="J72"/>
  <c r="K72"/>
  <c r="F72" i="9"/>
  <c r="J72"/>
  <c r="X72" i="3"/>
  <c r="Y72"/>
  <c r="AX72"/>
  <c r="AA72"/>
  <c r="AZ72"/>
  <c r="AL72"/>
  <c r="J72"/>
  <c r="Q72"/>
  <c r="AP72"/>
  <c r="S72"/>
  <c r="AR72"/>
  <c r="V72"/>
  <c r="AU72"/>
  <c r="H72"/>
  <c r="AG72"/>
  <c r="N72" i="7"/>
  <c r="O72"/>
  <c r="P72"/>
  <c r="Q72"/>
  <c r="R72"/>
  <c r="S72"/>
  <c r="E72" i="9"/>
  <c r="I72"/>
  <c r="G72"/>
  <c r="K72"/>
  <c r="AW72" i="3"/>
  <c r="Z72"/>
  <c r="AY72"/>
  <c r="AD75"/>
  <c r="AI75"/>
  <c r="Q75"/>
  <c r="AP75"/>
  <c r="S75"/>
  <c r="AR75"/>
  <c r="V75"/>
  <c r="AU75"/>
  <c r="H75"/>
  <c r="AG75"/>
  <c r="N75" i="7"/>
  <c r="O75"/>
  <c r="P75"/>
  <c r="Q75"/>
  <c r="R75"/>
  <c r="S75"/>
  <c r="E75" i="9"/>
  <c r="I75"/>
  <c r="G75"/>
  <c r="K75"/>
  <c r="AW75" i="3"/>
  <c r="Z75"/>
  <c r="AY75"/>
  <c r="AL75"/>
  <c r="P75"/>
  <c r="AO75"/>
  <c r="R75"/>
  <c r="AQ75"/>
  <c r="T75"/>
  <c r="AS75"/>
  <c r="W75"/>
  <c r="AV75"/>
  <c r="F75"/>
  <c r="AE75"/>
  <c r="I75"/>
  <c r="AH75"/>
  <c r="M75"/>
  <c r="F75" i="7"/>
  <c r="G75"/>
  <c r="H75"/>
  <c r="I75"/>
  <c r="J75"/>
  <c r="K75"/>
  <c r="F75" i="9"/>
  <c r="J75"/>
  <c r="X75" i="3"/>
  <c r="Y75"/>
  <c r="AX75"/>
  <c r="AA75"/>
  <c r="AZ75"/>
  <c r="AI66"/>
  <c r="P66"/>
  <c r="AO66"/>
  <c r="R66"/>
  <c r="AQ66"/>
  <c r="T66"/>
  <c r="AS66"/>
  <c r="W66"/>
  <c r="AV66"/>
  <c r="F66"/>
  <c r="AE66"/>
  <c r="I66"/>
  <c r="AH66"/>
  <c r="F66" i="7"/>
  <c r="G66"/>
  <c r="H66"/>
  <c r="I66"/>
  <c r="J66"/>
  <c r="K66"/>
  <c r="F66" i="9"/>
  <c r="J66"/>
  <c r="X66" i="3"/>
  <c r="Y66"/>
  <c r="AX66"/>
  <c r="AA66"/>
  <c r="AZ66"/>
  <c r="AD66"/>
  <c r="Q66"/>
  <c r="AP66"/>
  <c r="S66"/>
  <c r="AR66"/>
  <c r="V66"/>
  <c r="AU66"/>
  <c r="H66"/>
  <c r="AG66"/>
  <c r="N66" i="7"/>
  <c r="O66"/>
  <c r="P66"/>
  <c r="Q66"/>
  <c r="R66"/>
  <c r="S66"/>
  <c r="E66" i="9"/>
  <c r="I66"/>
  <c r="G66"/>
  <c r="K66"/>
  <c r="AW66" i="3"/>
  <c r="Z66"/>
  <c r="AY66"/>
  <c r="AN66"/>
  <c r="AT66"/>
  <c r="AI60"/>
  <c r="Q60"/>
  <c r="AP60"/>
  <c r="S60"/>
  <c r="AR60"/>
  <c r="V60"/>
  <c r="AU60"/>
  <c r="H60"/>
  <c r="AG60"/>
  <c r="N60" i="7"/>
  <c r="O60"/>
  <c r="P60"/>
  <c r="Q60"/>
  <c r="R60"/>
  <c r="S60"/>
  <c r="E60" i="9"/>
  <c r="I60"/>
  <c r="G60"/>
  <c r="K60"/>
  <c r="AW60" i="3"/>
  <c r="Z60"/>
  <c r="AY60"/>
  <c r="AN60"/>
  <c r="P60"/>
  <c r="AO60"/>
  <c r="R60"/>
  <c r="AQ60"/>
  <c r="T60"/>
  <c r="AS60"/>
  <c r="W60"/>
  <c r="AV60"/>
  <c r="F60"/>
  <c r="AE60"/>
  <c r="I60"/>
  <c r="AH60"/>
  <c r="F60" i="7"/>
  <c r="G60"/>
  <c r="H60"/>
  <c r="I60"/>
  <c r="J60"/>
  <c r="K60"/>
  <c r="F60" i="9"/>
  <c r="J60"/>
  <c r="X60" i="3"/>
  <c r="Y60"/>
  <c r="AX60"/>
  <c r="AA60"/>
  <c r="AZ60"/>
  <c r="AI57"/>
  <c r="P57"/>
  <c r="AO57"/>
  <c r="R57"/>
  <c r="AQ57"/>
  <c r="T57"/>
  <c r="AS57"/>
  <c r="W57"/>
  <c r="AV57"/>
  <c r="F57"/>
  <c r="AE57"/>
  <c r="I57"/>
  <c r="AH57"/>
  <c r="F57" i="7"/>
  <c r="G57"/>
  <c r="H57"/>
  <c r="I57"/>
  <c r="J57"/>
  <c r="K57"/>
  <c r="F57" i="9"/>
  <c r="J57"/>
  <c r="X57" i="3"/>
  <c r="Y57"/>
  <c r="AX57"/>
  <c r="AA57"/>
  <c r="AZ57"/>
  <c r="AD57"/>
  <c r="Q57"/>
  <c r="AP57"/>
  <c r="S57"/>
  <c r="AR57"/>
  <c r="V57"/>
  <c r="AU57"/>
  <c r="H57"/>
  <c r="AG57"/>
  <c r="N57" i="7"/>
  <c r="O57"/>
  <c r="P57"/>
  <c r="Q57"/>
  <c r="R57"/>
  <c r="S57"/>
  <c r="E57" i="9"/>
  <c r="I57"/>
  <c r="G57"/>
  <c r="K57"/>
  <c r="AW57" i="3"/>
  <c r="Z57"/>
  <c r="AY57"/>
  <c r="U57"/>
  <c r="E63"/>
  <c r="AI63"/>
  <c r="Q63"/>
  <c r="AP63"/>
  <c r="S63"/>
  <c r="AR63"/>
  <c r="V63"/>
  <c r="AU63"/>
  <c r="H63"/>
  <c r="AG63"/>
  <c r="N63" i="7"/>
  <c r="O63"/>
  <c r="P63"/>
  <c r="Q63"/>
  <c r="R63"/>
  <c r="S63"/>
  <c r="E63" i="9"/>
  <c r="I63"/>
  <c r="G63"/>
  <c r="K63"/>
  <c r="AW63" i="3"/>
  <c r="Z63"/>
  <c r="AY63"/>
  <c r="AD63"/>
  <c r="AL63"/>
  <c r="P63"/>
  <c r="AO63"/>
  <c r="R63"/>
  <c r="AQ63"/>
  <c r="T63"/>
  <c r="AS63"/>
  <c r="W63"/>
  <c r="AV63"/>
  <c r="F63"/>
  <c r="AE63"/>
  <c r="I63"/>
  <c r="AH63"/>
  <c r="F63" i="7"/>
  <c r="G63"/>
  <c r="H63"/>
  <c r="I63"/>
  <c r="J63"/>
  <c r="K63"/>
  <c r="F63" i="9"/>
  <c r="J63"/>
  <c r="X63" i="3"/>
  <c r="Y63"/>
  <c r="AX63"/>
  <c r="AA63"/>
  <c r="AZ63"/>
  <c r="J63"/>
  <c r="U135"/>
  <c r="E135"/>
  <c r="J135"/>
  <c r="P135"/>
  <c r="AO135"/>
  <c r="R135"/>
  <c r="AQ135"/>
  <c r="T135"/>
  <c r="AS135"/>
  <c r="W135"/>
  <c r="AV135"/>
  <c r="F135"/>
  <c r="AE135"/>
  <c r="I135"/>
  <c r="AH135"/>
  <c r="F135" i="7"/>
  <c r="G135"/>
  <c r="H135"/>
  <c r="I135"/>
  <c r="J135"/>
  <c r="K135"/>
  <c r="F135" i="9"/>
  <c r="J135"/>
  <c r="X135" i="3"/>
  <c r="Y135"/>
  <c r="AX135"/>
  <c r="AA135"/>
  <c r="AZ135"/>
  <c r="Q135"/>
  <c r="AP135"/>
  <c r="S135"/>
  <c r="AR135"/>
  <c r="V135"/>
  <c r="AU135"/>
  <c r="H135"/>
  <c r="AG135"/>
  <c r="AL135"/>
  <c r="N135" i="7"/>
  <c r="O135"/>
  <c r="P135"/>
  <c r="Q135"/>
  <c r="R135"/>
  <c r="S135"/>
  <c r="E135" i="9"/>
  <c r="I135"/>
  <c r="G135"/>
  <c r="K135"/>
  <c r="AW135" i="3"/>
  <c r="Z135"/>
  <c r="AY135"/>
  <c r="AN135"/>
  <c r="AD129"/>
  <c r="AL129"/>
  <c r="Q129"/>
  <c r="AP129"/>
  <c r="S129"/>
  <c r="AR129"/>
  <c r="V129"/>
  <c r="AU129"/>
  <c r="H129"/>
  <c r="AG129"/>
  <c r="N129" i="7"/>
  <c r="O129"/>
  <c r="P129"/>
  <c r="Q129"/>
  <c r="R129"/>
  <c r="S129"/>
  <c r="E129" i="9"/>
  <c r="I129"/>
  <c r="G129"/>
  <c r="K129"/>
  <c r="AW129" i="3"/>
  <c r="Z129"/>
  <c r="AY129"/>
  <c r="P129"/>
  <c r="AO129"/>
  <c r="R129"/>
  <c r="AQ129"/>
  <c r="T129"/>
  <c r="AS129"/>
  <c r="W129"/>
  <c r="AV129"/>
  <c r="F129"/>
  <c r="AE129"/>
  <c r="AF129"/>
  <c r="I129"/>
  <c r="AH129"/>
  <c r="F129" i="7"/>
  <c r="G129"/>
  <c r="H129"/>
  <c r="I129"/>
  <c r="J129"/>
  <c r="K129"/>
  <c r="F129" i="9"/>
  <c r="J129"/>
  <c r="X129" i="3"/>
  <c r="Y129"/>
  <c r="AX129"/>
  <c r="AA129"/>
  <c r="AZ129"/>
  <c r="P132"/>
  <c r="AO132"/>
  <c r="R132"/>
  <c r="AQ132"/>
  <c r="T132"/>
  <c r="AS132"/>
  <c r="W132"/>
  <c r="AV132"/>
  <c r="F132"/>
  <c r="AE132"/>
  <c r="I132"/>
  <c r="AH132"/>
  <c r="F132" i="7"/>
  <c r="G132"/>
  <c r="H132"/>
  <c r="I132"/>
  <c r="J132"/>
  <c r="K132"/>
  <c r="F132" i="9"/>
  <c r="J132"/>
  <c r="X132" i="3"/>
  <c r="Y132"/>
  <c r="AX132"/>
  <c r="AA132"/>
  <c r="AZ132"/>
  <c r="J132"/>
  <c r="AD132"/>
  <c r="Q132"/>
  <c r="AP132"/>
  <c r="S132"/>
  <c r="AR132"/>
  <c r="V132"/>
  <c r="AU132"/>
  <c r="H132"/>
  <c r="AG132"/>
  <c r="K132"/>
  <c r="N132" i="7"/>
  <c r="O132"/>
  <c r="P132"/>
  <c r="Q132"/>
  <c r="R132"/>
  <c r="S132"/>
  <c r="E132" i="9"/>
  <c r="I132"/>
  <c r="G132"/>
  <c r="K132"/>
  <c r="AW132" i="3"/>
  <c r="Z132"/>
  <c r="AY132"/>
  <c r="AN132"/>
  <c r="Q141"/>
  <c r="AP141"/>
  <c r="S141"/>
  <c r="AR141"/>
  <c r="V141"/>
  <c r="AU141"/>
  <c r="H141"/>
  <c r="AG141"/>
  <c r="N141" i="7"/>
  <c r="O141"/>
  <c r="P141"/>
  <c r="Q141"/>
  <c r="R141"/>
  <c r="S141"/>
  <c r="E141" i="9"/>
  <c r="I141"/>
  <c r="G141"/>
  <c r="K141"/>
  <c r="AW141" i="3"/>
  <c r="Z141"/>
  <c r="AY141"/>
  <c r="AN141"/>
  <c r="AD141"/>
  <c r="J141"/>
  <c r="P141"/>
  <c r="AO141"/>
  <c r="R141"/>
  <c r="AQ141"/>
  <c r="T141"/>
  <c r="AS141"/>
  <c r="W141"/>
  <c r="AV141"/>
  <c r="F141"/>
  <c r="AE141"/>
  <c r="I141"/>
  <c r="AH141"/>
  <c r="F141" i="7"/>
  <c r="G141"/>
  <c r="H141"/>
  <c r="I141"/>
  <c r="J141"/>
  <c r="K141"/>
  <c r="F141" i="9"/>
  <c r="J141"/>
  <c r="AJ141" i="3"/>
  <c r="X141"/>
  <c r="Y141"/>
  <c r="AX141"/>
  <c r="AA141"/>
  <c r="AZ141"/>
  <c r="P147"/>
  <c r="AO147"/>
  <c r="R147"/>
  <c r="AQ147"/>
  <c r="T147"/>
  <c r="AS147"/>
  <c r="W147"/>
  <c r="AV147"/>
  <c r="F147"/>
  <c r="AE147"/>
  <c r="I147"/>
  <c r="AH147"/>
  <c r="F147" i="7"/>
  <c r="G147"/>
  <c r="H147"/>
  <c r="I147"/>
  <c r="J147"/>
  <c r="K147"/>
  <c r="F147" i="9"/>
  <c r="J147"/>
  <c r="X147" i="3"/>
  <c r="Y147"/>
  <c r="AX147"/>
  <c r="AA147"/>
  <c r="AZ147"/>
  <c r="AL147"/>
  <c r="J147"/>
  <c r="Q147"/>
  <c r="AP147"/>
  <c r="S147"/>
  <c r="AR147"/>
  <c r="V147"/>
  <c r="AU147"/>
  <c r="H147"/>
  <c r="AG147"/>
  <c r="N147" i="7"/>
  <c r="O147"/>
  <c r="P147"/>
  <c r="Q147"/>
  <c r="R147"/>
  <c r="S147"/>
  <c r="E147" i="9"/>
  <c r="I147"/>
  <c r="G147"/>
  <c r="K147"/>
  <c r="AW147" i="3"/>
  <c r="Z147"/>
  <c r="AY147"/>
  <c r="AN147"/>
  <c r="AI147"/>
  <c r="AT117"/>
  <c r="AD117"/>
  <c r="Q117"/>
  <c r="AP117"/>
  <c r="S117"/>
  <c r="AR117"/>
  <c r="V117"/>
  <c r="AU117"/>
  <c r="H117"/>
  <c r="AG117"/>
  <c r="N117" i="7"/>
  <c r="O117"/>
  <c r="P117"/>
  <c r="Q117"/>
  <c r="R117"/>
  <c r="S117"/>
  <c r="E117" i="9"/>
  <c r="I117"/>
  <c r="G117"/>
  <c r="K117"/>
  <c r="AW117" i="3"/>
  <c r="Z117"/>
  <c r="AY117"/>
  <c r="O117"/>
  <c r="J117"/>
  <c r="P117"/>
  <c r="AO117"/>
  <c r="R117"/>
  <c r="AQ117"/>
  <c r="T117"/>
  <c r="AS117"/>
  <c r="U117"/>
  <c r="W117"/>
  <c r="AV117"/>
  <c r="F117"/>
  <c r="AE117"/>
  <c r="I117"/>
  <c r="AH117"/>
  <c r="F117" i="7"/>
  <c r="G117"/>
  <c r="H117"/>
  <c r="I117"/>
  <c r="J117"/>
  <c r="K117"/>
  <c r="F117" i="9"/>
  <c r="J117"/>
  <c r="X117" i="3"/>
  <c r="Y117"/>
  <c r="AX117"/>
  <c r="AA117"/>
  <c r="AZ117"/>
  <c r="J111"/>
  <c r="P111"/>
  <c r="AO111"/>
  <c r="R111"/>
  <c r="AQ111"/>
  <c r="T111"/>
  <c r="AS111"/>
  <c r="W111"/>
  <c r="AV111"/>
  <c r="F111"/>
  <c r="AE111"/>
  <c r="I111"/>
  <c r="AH111"/>
  <c r="F111" i="7"/>
  <c r="G111"/>
  <c r="H111"/>
  <c r="I111"/>
  <c r="J111"/>
  <c r="K111"/>
  <c r="F111" i="9"/>
  <c r="J111"/>
  <c r="X111" i="3"/>
  <c r="Y111"/>
  <c r="AX111"/>
  <c r="AA111"/>
  <c r="AZ111"/>
  <c r="AD111"/>
  <c r="AI111"/>
  <c r="Q111"/>
  <c r="AP111"/>
  <c r="S111"/>
  <c r="AR111"/>
  <c r="V111"/>
  <c r="AU111"/>
  <c r="H111"/>
  <c r="AG111"/>
  <c r="N111" i="7"/>
  <c r="O111"/>
  <c r="P111"/>
  <c r="Q111"/>
  <c r="R111"/>
  <c r="S111"/>
  <c r="E111" i="9"/>
  <c r="I111"/>
  <c r="G111"/>
  <c r="K111"/>
  <c r="AW111" i="3"/>
  <c r="Z111"/>
  <c r="AY111"/>
  <c r="AL108"/>
  <c r="Q108"/>
  <c r="AP108"/>
  <c r="S108"/>
  <c r="AR108"/>
  <c r="V108"/>
  <c r="AU108"/>
  <c r="H108"/>
  <c r="AG108"/>
  <c r="N108" i="7"/>
  <c r="O108"/>
  <c r="P108"/>
  <c r="Q108"/>
  <c r="R108"/>
  <c r="S108"/>
  <c r="E108" i="9"/>
  <c r="I108"/>
  <c r="G108"/>
  <c r="K108"/>
  <c r="AW108" i="3"/>
  <c r="Z108"/>
  <c r="AY108"/>
  <c r="P108"/>
  <c r="AO108"/>
  <c r="R108"/>
  <c r="AQ108"/>
  <c r="T108"/>
  <c r="AS108"/>
  <c r="W108"/>
  <c r="AV108"/>
  <c r="F108"/>
  <c r="AE108"/>
  <c r="I108"/>
  <c r="AH108"/>
  <c r="M108"/>
  <c r="F108" i="7"/>
  <c r="G108"/>
  <c r="H108"/>
  <c r="I108"/>
  <c r="J108"/>
  <c r="K108"/>
  <c r="F108" i="9"/>
  <c r="J108"/>
  <c r="X108" i="3"/>
  <c r="Y108"/>
  <c r="AX108"/>
  <c r="AA108"/>
  <c r="AZ108"/>
  <c r="AI24"/>
  <c r="P24"/>
  <c r="AO24"/>
  <c r="R24"/>
  <c r="AQ24"/>
  <c r="T24"/>
  <c r="AS24"/>
  <c r="W24"/>
  <c r="AV24"/>
  <c r="F24"/>
  <c r="AE24"/>
  <c r="I24"/>
  <c r="AH24"/>
  <c r="F24" i="7"/>
  <c r="G24"/>
  <c r="H24"/>
  <c r="I24"/>
  <c r="J24"/>
  <c r="K24"/>
  <c r="F24" i="9"/>
  <c r="J24"/>
  <c r="X24" i="3"/>
  <c r="Y24"/>
  <c r="AX24"/>
  <c r="AA24"/>
  <c r="AZ24"/>
  <c r="Q24"/>
  <c r="AP24"/>
  <c r="S24"/>
  <c r="AR24"/>
  <c r="V24"/>
  <c r="AU24"/>
  <c r="H24"/>
  <c r="AG24"/>
  <c r="K24"/>
  <c r="N24" i="7"/>
  <c r="O24"/>
  <c r="P24"/>
  <c r="Q24"/>
  <c r="R24"/>
  <c r="S24"/>
  <c r="E24" i="9"/>
  <c r="I24"/>
  <c r="G24"/>
  <c r="K24"/>
  <c r="L24" i="3"/>
  <c r="AW24"/>
  <c r="Z24"/>
  <c r="AY24"/>
  <c r="AN24"/>
  <c r="AT24"/>
  <c r="U105"/>
  <c r="Q105"/>
  <c r="AP105"/>
  <c r="S105"/>
  <c r="AR105"/>
  <c r="V105"/>
  <c r="AU105"/>
  <c r="H105"/>
  <c r="AG105"/>
  <c r="N105" i="7"/>
  <c r="O105"/>
  <c r="P105"/>
  <c r="Q105"/>
  <c r="R105"/>
  <c r="S105"/>
  <c r="E105" i="9"/>
  <c r="I105"/>
  <c r="G105"/>
  <c r="K105"/>
  <c r="AW105" i="3"/>
  <c r="Z105"/>
  <c r="AY105"/>
  <c r="AN105"/>
  <c r="AT105"/>
  <c r="AI105"/>
  <c r="P105"/>
  <c r="AO105"/>
  <c r="R105"/>
  <c r="AQ105"/>
  <c r="T105"/>
  <c r="AS105"/>
  <c r="W105"/>
  <c r="AV105"/>
  <c r="F105"/>
  <c r="AE105"/>
  <c r="I105"/>
  <c r="AH105"/>
  <c r="F105" i="7"/>
  <c r="G105"/>
  <c r="H105"/>
  <c r="I105"/>
  <c r="J105"/>
  <c r="K105"/>
  <c r="F105" i="9"/>
  <c r="J105"/>
  <c r="X105" i="3"/>
  <c r="Y105"/>
  <c r="AX105"/>
  <c r="AA105"/>
  <c r="AZ105"/>
  <c r="P93"/>
  <c r="AO93"/>
  <c r="R93"/>
  <c r="AQ93"/>
  <c r="T93"/>
  <c r="AS93"/>
  <c r="W93"/>
  <c r="AV93"/>
  <c r="F93"/>
  <c r="AE93"/>
  <c r="I93"/>
  <c r="AH93"/>
  <c r="F93" i="7"/>
  <c r="G93"/>
  <c r="H93"/>
  <c r="I93"/>
  <c r="J93"/>
  <c r="K93"/>
  <c r="F93" i="9"/>
  <c r="J93"/>
  <c r="X93" i="3"/>
  <c r="Y93"/>
  <c r="AX93"/>
  <c r="AA93"/>
  <c r="AZ93"/>
  <c r="Q93"/>
  <c r="AP93"/>
  <c r="S93"/>
  <c r="AR93"/>
  <c r="V93"/>
  <c r="AU93"/>
  <c r="H93"/>
  <c r="AG93"/>
  <c r="N93" i="7"/>
  <c r="O93"/>
  <c r="P93"/>
  <c r="Q93"/>
  <c r="R93"/>
  <c r="S93"/>
  <c r="E93" i="9"/>
  <c r="I93"/>
  <c r="G93"/>
  <c r="K93"/>
  <c r="L93" i="3"/>
  <c r="AW93"/>
  <c r="Z93"/>
  <c r="AY93"/>
  <c r="U93"/>
  <c r="Q48"/>
  <c r="AP48"/>
  <c r="S48"/>
  <c r="AR48"/>
  <c r="V48"/>
  <c r="AU48"/>
  <c r="H48"/>
  <c r="AG48"/>
  <c r="N48" i="7"/>
  <c r="O48"/>
  <c r="P48"/>
  <c r="Q48"/>
  <c r="R48"/>
  <c r="S48"/>
  <c r="E48" i="9"/>
  <c r="I48"/>
  <c r="G48"/>
  <c r="K48"/>
  <c r="AW48" i="3"/>
  <c r="Z48"/>
  <c r="AY48"/>
  <c r="U48"/>
  <c r="AD48"/>
  <c r="AI48"/>
  <c r="P48"/>
  <c r="AO48"/>
  <c r="R48"/>
  <c r="AQ48"/>
  <c r="T48"/>
  <c r="AS48"/>
  <c r="W48"/>
  <c r="AV48"/>
  <c r="F48"/>
  <c r="AE48"/>
  <c r="I48"/>
  <c r="AH48"/>
  <c r="F48" i="7"/>
  <c r="G48"/>
  <c r="H48"/>
  <c r="I48"/>
  <c r="J48"/>
  <c r="K48"/>
  <c r="F48" i="9"/>
  <c r="J48"/>
  <c r="AJ48" i="3"/>
  <c r="X48"/>
  <c r="Y48"/>
  <c r="AX48"/>
  <c r="AA48"/>
  <c r="AZ48"/>
  <c r="J48"/>
  <c r="P45"/>
  <c r="AO45"/>
  <c r="R45"/>
  <c r="AQ45"/>
  <c r="T45"/>
  <c r="AS45"/>
  <c r="W45"/>
  <c r="AV45"/>
  <c r="F45"/>
  <c r="AE45"/>
  <c r="I45"/>
  <c r="AH45"/>
  <c r="F45" i="7"/>
  <c r="G45"/>
  <c r="H45"/>
  <c r="I45"/>
  <c r="J45"/>
  <c r="K45"/>
  <c r="F45" i="9"/>
  <c r="J45"/>
  <c r="X45" i="3"/>
  <c r="Y45"/>
  <c r="AX45"/>
  <c r="AA45"/>
  <c r="AZ45"/>
  <c r="Q45"/>
  <c r="AP45"/>
  <c r="S45"/>
  <c r="AR45"/>
  <c r="V45"/>
  <c r="AU45"/>
  <c r="G45"/>
  <c r="H45"/>
  <c r="AG45"/>
  <c r="AL45"/>
  <c r="N45" i="7"/>
  <c r="O45"/>
  <c r="P45"/>
  <c r="Q45"/>
  <c r="R45"/>
  <c r="S45"/>
  <c r="E45" i="9"/>
  <c r="I45"/>
  <c r="G45"/>
  <c r="K45"/>
  <c r="AW45" i="3"/>
  <c r="Z45"/>
  <c r="AY45"/>
  <c r="AN45"/>
  <c r="U102"/>
  <c r="Q102"/>
  <c r="AP102"/>
  <c r="S102"/>
  <c r="AR102"/>
  <c r="V102"/>
  <c r="AU102"/>
  <c r="H102"/>
  <c r="AG102"/>
  <c r="N102" i="7"/>
  <c r="O102"/>
  <c r="P102"/>
  <c r="Q102"/>
  <c r="R102"/>
  <c r="S102"/>
  <c r="E102" i="9"/>
  <c r="I102"/>
  <c r="G102"/>
  <c r="K102"/>
  <c r="AW102" i="3"/>
  <c r="Z102"/>
  <c r="AY102"/>
  <c r="AL102"/>
  <c r="P102"/>
  <c r="AO102"/>
  <c r="R102"/>
  <c r="AQ102"/>
  <c r="T102"/>
  <c r="AS102"/>
  <c r="W102"/>
  <c r="AV102"/>
  <c r="F102"/>
  <c r="AE102"/>
  <c r="I102"/>
  <c r="AH102"/>
  <c r="F102" i="7"/>
  <c r="G102"/>
  <c r="H102"/>
  <c r="I102"/>
  <c r="J102"/>
  <c r="K102"/>
  <c r="F102" i="9"/>
  <c r="J102"/>
  <c r="X102" i="3"/>
  <c r="Y102"/>
  <c r="AX102"/>
  <c r="AA102"/>
  <c r="AZ102"/>
  <c r="E102"/>
  <c r="P78"/>
  <c r="AO78"/>
  <c r="R78"/>
  <c r="AQ78"/>
  <c r="T78"/>
  <c r="AS78"/>
  <c r="W78"/>
  <c r="AV78"/>
  <c r="F78"/>
  <c r="AE78"/>
  <c r="I78"/>
  <c r="AH78"/>
  <c r="F78" i="7"/>
  <c r="G78"/>
  <c r="H78"/>
  <c r="I78"/>
  <c r="J78"/>
  <c r="K78"/>
  <c r="F78" i="9"/>
  <c r="J78"/>
  <c r="X78" i="3"/>
  <c r="Y78"/>
  <c r="AX78"/>
  <c r="AA78"/>
  <c r="AZ78"/>
  <c r="AD78"/>
  <c r="Q78"/>
  <c r="AP78"/>
  <c r="S78"/>
  <c r="AR78"/>
  <c r="V78"/>
  <c r="AU78"/>
  <c r="H78"/>
  <c r="AG78"/>
  <c r="N78" i="7"/>
  <c r="O78"/>
  <c r="P78"/>
  <c r="Q78"/>
  <c r="R78"/>
  <c r="S78"/>
  <c r="E78" i="9"/>
  <c r="I78"/>
  <c r="G78"/>
  <c r="K78"/>
  <c r="AW78" i="3"/>
  <c r="Z78"/>
  <c r="AY78"/>
  <c r="AN78"/>
  <c r="J90"/>
  <c r="Q90"/>
  <c r="AP90"/>
  <c r="S90"/>
  <c r="AR90"/>
  <c r="V90"/>
  <c r="AU90"/>
  <c r="H90"/>
  <c r="AG90"/>
  <c r="N90" i="7"/>
  <c r="O90"/>
  <c r="P90"/>
  <c r="Q90"/>
  <c r="R90"/>
  <c r="S90"/>
  <c r="E90" i="9"/>
  <c r="I90"/>
  <c r="G90"/>
  <c r="K90"/>
  <c r="AW90" i="3"/>
  <c r="Z90"/>
  <c r="AY90"/>
  <c r="AN90"/>
  <c r="P90"/>
  <c r="AO90"/>
  <c r="R90"/>
  <c r="AQ90"/>
  <c r="T90"/>
  <c r="AS90"/>
  <c r="W90"/>
  <c r="AV90"/>
  <c r="F90"/>
  <c r="AE90"/>
  <c r="I90"/>
  <c r="AH90"/>
  <c r="F90" i="7"/>
  <c r="G90"/>
  <c r="H90"/>
  <c r="I90"/>
  <c r="J90"/>
  <c r="K90"/>
  <c r="F90" i="9"/>
  <c r="J90"/>
  <c r="X90" i="3"/>
  <c r="Y90"/>
  <c r="AX90"/>
  <c r="AA90"/>
  <c r="AZ90"/>
  <c r="J87"/>
  <c r="P87"/>
  <c r="AO87"/>
  <c r="R87"/>
  <c r="AQ87"/>
  <c r="T87"/>
  <c r="AS87"/>
  <c r="W87"/>
  <c r="AV87"/>
  <c r="F87"/>
  <c r="AE87"/>
  <c r="I87"/>
  <c r="AH87"/>
  <c r="F87" i="7"/>
  <c r="G87"/>
  <c r="H87"/>
  <c r="I87"/>
  <c r="J87"/>
  <c r="K87"/>
  <c r="F87" i="9"/>
  <c r="J87"/>
  <c r="X87" i="3"/>
  <c r="Y87"/>
  <c r="AX87"/>
  <c r="AA87"/>
  <c r="AZ87"/>
  <c r="Q87"/>
  <c r="AP87"/>
  <c r="S87"/>
  <c r="AR87"/>
  <c r="V87"/>
  <c r="AU87"/>
  <c r="G87"/>
  <c r="H87"/>
  <c r="AG87"/>
  <c r="K87"/>
  <c r="N87" i="7"/>
  <c r="O87"/>
  <c r="P87"/>
  <c r="Q87"/>
  <c r="R87"/>
  <c r="S87"/>
  <c r="E87" i="9"/>
  <c r="I87"/>
  <c r="G87"/>
  <c r="K87"/>
  <c r="AW87" i="3"/>
  <c r="Z87"/>
  <c r="AY87"/>
  <c r="AI87"/>
  <c r="AD27"/>
  <c r="J27"/>
  <c r="Q27"/>
  <c r="AP27"/>
  <c r="S27"/>
  <c r="AR27"/>
  <c r="V27"/>
  <c r="AU27"/>
  <c r="H27"/>
  <c r="AG27"/>
  <c r="N27" i="7"/>
  <c r="O27"/>
  <c r="P27"/>
  <c r="Q27"/>
  <c r="R27"/>
  <c r="S27"/>
  <c r="E27" i="9"/>
  <c r="I27"/>
  <c r="G27"/>
  <c r="K27"/>
  <c r="AW27" i="3"/>
  <c r="Z27"/>
  <c r="AY27"/>
  <c r="O27"/>
  <c r="AI27"/>
  <c r="P27"/>
  <c r="AO27"/>
  <c r="R27"/>
  <c r="AQ27"/>
  <c r="T27"/>
  <c r="AS27"/>
  <c r="W27"/>
  <c r="AV27"/>
  <c r="F27"/>
  <c r="AE27"/>
  <c r="I27"/>
  <c r="AH27"/>
  <c r="F27" i="7"/>
  <c r="G27"/>
  <c r="H27"/>
  <c r="I27"/>
  <c r="J27"/>
  <c r="K27"/>
  <c r="F27" i="9"/>
  <c r="J27"/>
  <c r="X27" i="3"/>
  <c r="Y27"/>
  <c r="AX27"/>
  <c r="AA27"/>
  <c r="AZ27"/>
  <c r="AD21"/>
  <c r="P21"/>
  <c r="AO21"/>
  <c r="R21"/>
  <c r="AQ21"/>
  <c r="T21"/>
  <c r="AS21"/>
  <c r="W21"/>
  <c r="AV21"/>
  <c r="F21"/>
  <c r="AE21"/>
  <c r="I21"/>
  <c r="AH21"/>
  <c r="F21" i="7"/>
  <c r="G21"/>
  <c r="H21"/>
  <c r="I21"/>
  <c r="J21"/>
  <c r="K21"/>
  <c r="F21" i="9"/>
  <c r="J21"/>
  <c r="X21" i="3"/>
  <c r="Y21"/>
  <c r="AX21"/>
  <c r="AA21"/>
  <c r="AZ21"/>
  <c r="J21"/>
  <c r="Q21"/>
  <c r="AP21"/>
  <c r="S21"/>
  <c r="AR21"/>
  <c r="V21"/>
  <c r="AU21"/>
  <c r="H21"/>
  <c r="AG21"/>
  <c r="N21" i="7"/>
  <c r="O21"/>
  <c r="P21"/>
  <c r="Q21"/>
  <c r="R21"/>
  <c r="S21"/>
  <c r="E21" i="9"/>
  <c r="I21"/>
  <c r="G21"/>
  <c r="K21"/>
  <c r="AW21" i="3"/>
  <c r="Z21"/>
  <c r="AY21"/>
  <c r="E15"/>
  <c r="E84"/>
  <c r="P84"/>
  <c r="AO84"/>
  <c r="R84"/>
  <c r="AQ84"/>
  <c r="T84"/>
  <c r="AS84"/>
  <c r="W84"/>
  <c r="AV84"/>
  <c r="F84"/>
  <c r="AE84"/>
  <c r="I84"/>
  <c r="AH84"/>
  <c r="F84" i="7"/>
  <c r="G84"/>
  <c r="H84"/>
  <c r="I84"/>
  <c r="J84"/>
  <c r="K84"/>
  <c r="F84" i="9"/>
  <c r="J84"/>
  <c r="X84" i="3"/>
  <c r="Y84"/>
  <c r="AX84"/>
  <c r="AA84"/>
  <c r="AZ84"/>
  <c r="Q84"/>
  <c r="AP84"/>
  <c r="S84"/>
  <c r="AR84"/>
  <c r="V84"/>
  <c r="AU84"/>
  <c r="H84"/>
  <c r="AG84"/>
  <c r="N84" i="7"/>
  <c r="O84"/>
  <c r="P84"/>
  <c r="Q84"/>
  <c r="R84"/>
  <c r="S84"/>
  <c r="E84" i="9"/>
  <c r="I84"/>
  <c r="G84"/>
  <c r="K84"/>
  <c r="AW84" i="3"/>
  <c r="Z84"/>
  <c r="AY84"/>
  <c r="AN84"/>
  <c r="AT84"/>
  <c r="P42"/>
  <c r="AO42"/>
  <c r="R42"/>
  <c r="AQ42"/>
  <c r="T42"/>
  <c r="AS42"/>
  <c r="W42"/>
  <c r="AV42"/>
  <c r="F42"/>
  <c r="AE42"/>
  <c r="I42"/>
  <c r="AH42"/>
  <c r="F42" i="7"/>
  <c r="G42"/>
  <c r="H42"/>
  <c r="I42"/>
  <c r="J42"/>
  <c r="K42"/>
  <c r="F42" i="9"/>
  <c r="J42"/>
  <c r="X42" i="3"/>
  <c r="Y42"/>
  <c r="AX42"/>
  <c r="AA42"/>
  <c r="AZ42"/>
  <c r="Q42"/>
  <c r="AP42"/>
  <c r="S42"/>
  <c r="AR42"/>
  <c r="V42"/>
  <c r="AU42"/>
  <c r="H42"/>
  <c r="AG42"/>
  <c r="N42" i="7"/>
  <c r="O42"/>
  <c r="P42"/>
  <c r="Q42"/>
  <c r="R42"/>
  <c r="S42"/>
  <c r="E42" i="9"/>
  <c r="I42"/>
  <c r="G42"/>
  <c r="K42"/>
  <c r="L42" i="3"/>
  <c r="AW42"/>
  <c r="Z42"/>
  <c r="AY42"/>
  <c r="Q39"/>
  <c r="AP39"/>
  <c r="S39"/>
  <c r="AR39"/>
  <c r="V39"/>
  <c r="AU39"/>
  <c r="H39"/>
  <c r="AG39"/>
  <c r="N39" i="7"/>
  <c r="O39"/>
  <c r="P39"/>
  <c r="Q39"/>
  <c r="R39"/>
  <c r="S39"/>
  <c r="E39" i="9"/>
  <c r="I39"/>
  <c r="G39"/>
  <c r="K39"/>
  <c r="AW39" i="3"/>
  <c r="Z39"/>
  <c r="AY39"/>
  <c r="P39"/>
  <c r="AO39"/>
  <c r="R39"/>
  <c r="AQ39"/>
  <c r="T39"/>
  <c r="AS39"/>
  <c r="W39"/>
  <c r="AV39"/>
  <c r="F39"/>
  <c r="AE39"/>
  <c r="AF39"/>
  <c r="I39"/>
  <c r="AH39"/>
  <c r="F39" i="7"/>
  <c r="G39"/>
  <c r="H39"/>
  <c r="I39"/>
  <c r="J39"/>
  <c r="K39"/>
  <c r="F39" i="9"/>
  <c r="J39"/>
  <c r="AJ39" i="3"/>
  <c r="X39"/>
  <c r="Y39"/>
  <c r="AX39"/>
  <c r="AA39"/>
  <c r="AZ39"/>
  <c r="J39"/>
  <c r="P51"/>
  <c r="AO51"/>
  <c r="R51"/>
  <c r="AQ51"/>
  <c r="T51"/>
  <c r="AS51"/>
  <c r="W51"/>
  <c r="AV51"/>
  <c r="F51"/>
  <c r="AE51"/>
  <c r="I51"/>
  <c r="AH51"/>
  <c r="F51" i="7"/>
  <c r="G51"/>
  <c r="H51"/>
  <c r="I51"/>
  <c r="J51"/>
  <c r="K51"/>
  <c r="F51" i="9"/>
  <c r="J51"/>
  <c r="X51" i="3"/>
  <c r="Y51"/>
  <c r="AX51"/>
  <c r="AA51"/>
  <c r="AZ51"/>
  <c r="J51"/>
  <c r="Q51"/>
  <c r="AP51"/>
  <c r="S51"/>
  <c r="AR51"/>
  <c r="V51"/>
  <c r="AU51"/>
  <c r="G51"/>
  <c r="H51"/>
  <c r="AG51"/>
  <c r="N51" i="7"/>
  <c r="O51"/>
  <c r="P51"/>
  <c r="Q51"/>
  <c r="R51"/>
  <c r="S51"/>
  <c r="E51" i="9"/>
  <c r="I51"/>
  <c r="G51"/>
  <c r="K51"/>
  <c r="L51" i="3"/>
  <c r="AW51"/>
  <c r="Z51"/>
  <c r="AY51"/>
  <c r="Q36"/>
  <c r="AP36"/>
  <c r="S36"/>
  <c r="AR36"/>
  <c r="V36"/>
  <c r="AU36"/>
  <c r="H36"/>
  <c r="AG36"/>
  <c r="N36" i="7"/>
  <c r="O36"/>
  <c r="P36"/>
  <c r="Q36"/>
  <c r="R36"/>
  <c r="S36"/>
  <c r="E36" i="9"/>
  <c r="I36"/>
  <c r="G36"/>
  <c r="K36"/>
  <c r="AW36" i="3"/>
  <c r="Z36"/>
  <c r="AY36"/>
  <c r="P36"/>
  <c r="AO36"/>
  <c r="R36"/>
  <c r="AQ36"/>
  <c r="T36"/>
  <c r="AS36"/>
  <c r="W36"/>
  <c r="AV36"/>
  <c r="F36"/>
  <c r="AE36"/>
  <c r="AF36"/>
  <c r="I36"/>
  <c r="AH36"/>
  <c r="F36" i="7"/>
  <c r="G36"/>
  <c r="H36"/>
  <c r="I36"/>
  <c r="J36"/>
  <c r="K36"/>
  <c r="F36" i="9"/>
  <c r="J36"/>
  <c r="AJ36" i="3"/>
  <c r="X36"/>
  <c r="Y36"/>
  <c r="AX36"/>
  <c r="AA36"/>
  <c r="AZ36"/>
  <c r="P54"/>
  <c r="AO54"/>
  <c r="R54"/>
  <c r="AQ54"/>
  <c r="T54"/>
  <c r="AS54"/>
  <c r="W54"/>
  <c r="AV54"/>
  <c r="F54"/>
  <c r="AE54"/>
  <c r="I54"/>
  <c r="AH54"/>
  <c r="F54" i="7"/>
  <c r="G54"/>
  <c r="H54"/>
  <c r="I54"/>
  <c r="J54"/>
  <c r="K54"/>
  <c r="F54" i="9"/>
  <c r="J54"/>
  <c r="X54" i="3"/>
  <c r="Y54"/>
  <c r="AX54"/>
  <c r="AA54"/>
  <c r="AZ54"/>
  <c r="Q54"/>
  <c r="AP54"/>
  <c r="S54"/>
  <c r="AR54"/>
  <c r="V54"/>
  <c r="AU54"/>
  <c r="H54"/>
  <c r="AG54"/>
  <c r="N54" i="7"/>
  <c r="O54"/>
  <c r="P54"/>
  <c r="Q54"/>
  <c r="R54"/>
  <c r="S54"/>
  <c r="E54" i="9"/>
  <c r="I54"/>
  <c r="G54"/>
  <c r="K54"/>
  <c r="L54" i="3"/>
  <c r="AW54"/>
  <c r="Z54"/>
  <c r="AY54"/>
  <c r="J33"/>
  <c r="Q33"/>
  <c r="AP33"/>
  <c r="S33"/>
  <c r="AR33"/>
  <c r="V33"/>
  <c r="AU33"/>
  <c r="H33"/>
  <c r="AG33"/>
  <c r="N33" i="7"/>
  <c r="O33"/>
  <c r="P33"/>
  <c r="Q33"/>
  <c r="R33"/>
  <c r="S33"/>
  <c r="E33" i="9"/>
  <c r="I33"/>
  <c r="G33"/>
  <c r="K33"/>
  <c r="AW33" i="3"/>
  <c r="Z33"/>
  <c r="AY33"/>
  <c r="AN33"/>
  <c r="P33"/>
  <c r="AO33"/>
  <c r="R33"/>
  <c r="AQ33"/>
  <c r="T33"/>
  <c r="AS33"/>
  <c r="W33"/>
  <c r="AV33"/>
  <c r="F33"/>
  <c r="AE33"/>
  <c r="I33"/>
  <c r="AH33"/>
  <c r="F33" i="7"/>
  <c r="G33"/>
  <c r="H33"/>
  <c r="I33"/>
  <c r="J33"/>
  <c r="K33"/>
  <c r="F33" i="9"/>
  <c r="J33"/>
  <c r="X33" i="3"/>
  <c r="Y33"/>
  <c r="AX33"/>
  <c r="AA33"/>
  <c r="AZ33"/>
  <c r="P114"/>
  <c r="AO114"/>
  <c r="R114"/>
  <c r="AQ114"/>
  <c r="T114"/>
  <c r="AS114"/>
  <c r="W114"/>
  <c r="AV114"/>
  <c r="F114"/>
  <c r="AE114"/>
  <c r="I114"/>
  <c r="AH114"/>
  <c r="G114" i="7"/>
  <c r="I114"/>
  <c r="K114"/>
  <c r="N114"/>
  <c r="P114"/>
  <c r="R114"/>
  <c r="F114" i="9"/>
  <c r="J114"/>
  <c r="X114" i="3"/>
  <c r="Y114"/>
  <c r="AX114"/>
  <c r="AA114"/>
  <c r="AZ114"/>
  <c r="Q114"/>
  <c r="AP114"/>
  <c r="S114"/>
  <c r="AR114"/>
  <c r="V114"/>
  <c r="AU114"/>
  <c r="H114"/>
  <c r="AG114"/>
  <c r="K114"/>
  <c r="F114" i="7"/>
  <c r="H114"/>
  <c r="J114"/>
  <c r="O114"/>
  <c r="Q114"/>
  <c r="S114"/>
  <c r="E114" i="9"/>
  <c r="I114"/>
  <c r="G114"/>
  <c r="K114"/>
  <c r="AW114" i="3"/>
  <c r="Z114"/>
  <c r="AY114"/>
  <c r="Q18"/>
  <c r="AP18"/>
  <c r="S18"/>
  <c r="AR18"/>
  <c r="V18"/>
  <c r="AU18"/>
  <c r="H18"/>
  <c r="AG18"/>
  <c r="N18" i="7"/>
  <c r="O18"/>
  <c r="P18"/>
  <c r="Q18"/>
  <c r="R18"/>
  <c r="S18"/>
  <c r="E18" i="9"/>
  <c r="I18"/>
  <c r="G18"/>
  <c r="K18"/>
  <c r="AW18" i="3"/>
  <c r="Z18"/>
  <c r="AY18"/>
  <c r="Q15"/>
  <c r="AP15"/>
  <c r="S15"/>
  <c r="AR15"/>
  <c r="V15"/>
  <c r="AU15"/>
  <c r="H15"/>
  <c r="AG15"/>
  <c r="N15" i="7"/>
  <c r="O15"/>
  <c r="P15"/>
  <c r="Q15"/>
  <c r="R15"/>
  <c r="S15"/>
  <c r="E15" i="9"/>
  <c r="I15"/>
  <c r="G15"/>
  <c r="K15"/>
  <c r="AW15" i="3"/>
  <c r="Z15"/>
  <c r="AY15"/>
  <c r="P18"/>
  <c r="AO18"/>
  <c r="R18"/>
  <c r="AQ18"/>
  <c r="T18"/>
  <c r="AS18"/>
  <c r="W18"/>
  <c r="AV18"/>
  <c r="F18"/>
  <c r="AE18"/>
  <c r="I18"/>
  <c r="AH18"/>
  <c r="F18" i="7"/>
  <c r="G18"/>
  <c r="H18"/>
  <c r="I18"/>
  <c r="J18"/>
  <c r="K18"/>
  <c r="F18" i="9"/>
  <c r="J18"/>
  <c r="AJ18" i="3"/>
  <c r="X18"/>
  <c r="Y18"/>
  <c r="AX18"/>
  <c r="AA18"/>
  <c r="AZ18"/>
  <c r="P15"/>
  <c r="AO15"/>
  <c r="R15"/>
  <c r="AQ15"/>
  <c r="T15"/>
  <c r="AS15"/>
  <c r="W15"/>
  <c r="AV15"/>
  <c r="F15"/>
  <c r="AE15"/>
  <c r="I15"/>
  <c r="AH15"/>
  <c r="M15"/>
  <c r="F15" i="7"/>
  <c r="G15"/>
  <c r="H15"/>
  <c r="I15"/>
  <c r="J15"/>
  <c r="K15"/>
  <c r="F15" i="9"/>
  <c r="J15"/>
  <c r="X15" i="3"/>
  <c r="Y15"/>
  <c r="AX15"/>
  <c r="AA15"/>
  <c r="AZ15"/>
  <c r="AN158" i="5"/>
  <c r="AN150"/>
  <c r="U54" i="3"/>
  <c r="E54"/>
  <c r="U27"/>
  <c r="E27"/>
  <c r="U78"/>
  <c r="E78"/>
  <c r="AN93"/>
  <c r="E39"/>
  <c r="AN42"/>
  <c r="E132"/>
  <c r="AT33"/>
  <c r="AT141"/>
  <c r="AI33"/>
  <c r="E21"/>
  <c r="O87"/>
  <c r="U111"/>
  <c r="E111"/>
  <c r="AT147"/>
  <c r="AD147"/>
  <c r="AI141"/>
  <c r="J57"/>
  <c r="M33"/>
  <c r="E36"/>
  <c r="M18"/>
  <c r="AL21"/>
  <c r="M27"/>
  <c r="BB89"/>
  <c r="M90"/>
  <c r="AN102"/>
  <c r="M102"/>
  <c r="M48"/>
  <c r="M105"/>
  <c r="J105"/>
  <c r="AL24"/>
  <c r="M117"/>
  <c r="BB149"/>
  <c r="M141"/>
  <c r="M129"/>
  <c r="M63"/>
  <c r="M60"/>
  <c r="M69"/>
  <c r="M99"/>
  <c r="AN144"/>
  <c r="M144"/>
  <c r="M120"/>
  <c r="M138"/>
  <c r="U42"/>
  <c r="E42"/>
  <c r="AN18"/>
  <c r="AT54"/>
  <c r="AI18"/>
  <c r="O51"/>
  <c r="E33"/>
  <c r="U90"/>
  <c r="E90"/>
  <c r="AL15"/>
  <c r="E51"/>
  <c r="M54"/>
  <c r="AL36"/>
  <c r="M84"/>
  <c r="M21"/>
  <c r="M87"/>
  <c r="M78"/>
  <c r="U18"/>
  <c r="E141"/>
  <c r="U36"/>
  <c r="E18"/>
  <c r="M39"/>
  <c r="J54"/>
  <c r="M45"/>
  <c r="M93"/>
  <c r="M24"/>
  <c r="M111"/>
  <c r="M147"/>
  <c r="M132"/>
  <c r="AN39"/>
  <c r="U39"/>
  <c r="AI36"/>
  <c r="E126"/>
  <c r="AN123"/>
  <c r="BC59"/>
  <c r="BB104"/>
  <c r="M57"/>
  <c r="AN51"/>
  <c r="M51"/>
  <c r="BC122"/>
  <c r="BC65"/>
  <c r="M36"/>
  <c r="D78"/>
  <c r="BC71"/>
  <c r="BC140"/>
  <c r="M42"/>
  <c r="BC146"/>
  <c r="BC113"/>
  <c r="BC35"/>
  <c r="BC125"/>
  <c r="BC104"/>
  <c r="BC50"/>
  <c r="BB137"/>
  <c r="BC149"/>
  <c r="BC77"/>
  <c r="BC62"/>
  <c r="BC32"/>
  <c r="G54" l="1"/>
  <c r="BC107"/>
  <c r="BB98"/>
  <c r="L78"/>
  <c r="AF102"/>
  <c r="D99"/>
  <c r="BC68"/>
  <c r="BC26"/>
  <c r="AF60"/>
  <c r="BC29"/>
  <c r="G114"/>
  <c r="L57"/>
  <c r="K57"/>
  <c r="K93"/>
  <c r="AF63"/>
  <c r="O75"/>
  <c r="AT51"/>
  <c r="AJ120"/>
  <c r="BB23"/>
  <c r="K45"/>
  <c r="D129"/>
  <c r="AF15"/>
  <c r="G84"/>
  <c r="L111"/>
  <c r="G66"/>
  <c r="AK93"/>
  <c r="BB35"/>
  <c r="K42"/>
  <c r="AF27"/>
  <c r="AJ63"/>
  <c r="L66"/>
  <c r="K66"/>
  <c r="AF138"/>
  <c r="L21"/>
  <c r="AJ75"/>
  <c r="O144"/>
  <c r="AN15"/>
  <c r="AJ27"/>
  <c r="L135"/>
  <c r="G147"/>
  <c r="O129"/>
  <c r="AJ60"/>
  <c r="AK102"/>
  <c r="AF99"/>
  <c r="BC23"/>
  <c r="AJ15"/>
  <c r="AF33"/>
  <c r="K78"/>
  <c r="AK78"/>
  <c r="AJ102"/>
  <c r="AK45"/>
  <c r="AK54"/>
  <c r="AK51"/>
  <c r="AK42"/>
  <c r="AK60"/>
  <c r="D144"/>
  <c r="BC89"/>
  <c r="O15"/>
  <c r="AF18"/>
  <c r="AJ33"/>
  <c r="G93"/>
  <c r="G135"/>
  <c r="K84"/>
  <c r="L87"/>
  <c r="AF90"/>
  <c r="AK18"/>
  <c r="G42"/>
  <c r="AJ90"/>
  <c r="AF105"/>
  <c r="K135"/>
  <c r="G57"/>
  <c r="G72"/>
  <c r="AJ69"/>
  <c r="L126"/>
  <c r="L123"/>
  <c r="AK105"/>
  <c r="G111"/>
  <c r="G132"/>
  <c r="G96"/>
  <c r="AJ144"/>
  <c r="D108"/>
  <c r="D48"/>
  <c r="L114"/>
  <c r="AJ105"/>
  <c r="G24"/>
  <c r="O60"/>
  <c r="L30"/>
  <c r="K30"/>
  <c r="L72"/>
  <c r="AK30"/>
  <c r="K54"/>
  <c r="K51"/>
  <c r="AK21"/>
  <c r="G78"/>
  <c r="AF48"/>
  <c r="L45"/>
  <c r="D84"/>
  <c r="AK48"/>
  <c r="AK147"/>
  <c r="AF141"/>
  <c r="AJ129"/>
  <c r="O102"/>
  <c r="L147"/>
  <c r="K147"/>
  <c r="AK141"/>
  <c r="K81"/>
  <c r="AK33"/>
  <c r="AK69"/>
  <c r="AK90"/>
  <c r="AK108"/>
  <c r="AJ108"/>
  <c r="AN108"/>
  <c r="K111"/>
  <c r="AK111"/>
  <c r="AK36"/>
  <c r="AK27"/>
  <c r="G126"/>
  <c r="AF144"/>
  <c r="L81"/>
  <c r="AF120"/>
  <c r="G123"/>
  <c r="AK138"/>
  <c r="AJ138"/>
  <c r="AN75"/>
  <c r="K72"/>
  <c r="AK96"/>
  <c r="AK99"/>
  <c r="AJ99"/>
  <c r="K126"/>
  <c r="AK126"/>
  <c r="AK81"/>
  <c r="K123"/>
  <c r="AK123"/>
  <c r="G30"/>
  <c r="AK57"/>
  <c r="AK87"/>
  <c r="AK75"/>
  <c r="AK144"/>
  <c r="AK66"/>
  <c r="AK39"/>
  <c r="AK24"/>
  <c r="AK132"/>
  <c r="AK129"/>
  <c r="AK135"/>
  <c r="AK63"/>
  <c r="AK72"/>
  <c r="AK120"/>
  <c r="D30"/>
  <c r="M30" i="7"/>
  <c r="L31"/>
  <c r="H31" i="9"/>
  <c r="H30" s="1"/>
  <c r="AM30" i="3"/>
  <c r="D31" i="9"/>
  <c r="D30" s="1"/>
  <c r="N30" i="3"/>
  <c r="E30" i="7"/>
  <c r="D31"/>
  <c r="BB32" i="3"/>
  <c r="AJ30"/>
  <c r="AF30"/>
  <c r="O30"/>
  <c r="D138"/>
  <c r="H139" i="9"/>
  <c r="H138" s="1"/>
  <c r="AM138" i="3"/>
  <c r="D139" i="9"/>
  <c r="D138" s="1"/>
  <c r="N138" i="3"/>
  <c r="E138" i="7"/>
  <c r="D139"/>
  <c r="M138"/>
  <c r="L139"/>
  <c r="BB140" i="3"/>
  <c r="L138"/>
  <c r="K138"/>
  <c r="G138"/>
  <c r="O138"/>
  <c r="D123"/>
  <c r="M123" i="7"/>
  <c r="L124"/>
  <c r="H124" i="9"/>
  <c r="H123" s="1"/>
  <c r="AM123" i="3"/>
  <c r="D124" i="9"/>
  <c r="D123" s="1"/>
  <c r="N123" i="3"/>
  <c r="E123" i="7"/>
  <c r="D124"/>
  <c r="BB125" i="3"/>
  <c r="AJ123"/>
  <c r="AF123"/>
  <c r="AL123"/>
  <c r="O123"/>
  <c r="AN120"/>
  <c r="D120"/>
  <c r="H121" i="9"/>
  <c r="H120" s="1"/>
  <c r="AM120" i="3"/>
  <c r="D121" i="9"/>
  <c r="D120" s="1"/>
  <c r="N120" i="3"/>
  <c r="E120" i="7"/>
  <c r="D121"/>
  <c r="K120" i="3"/>
  <c r="G120"/>
  <c r="BB122"/>
  <c r="M120" i="7"/>
  <c r="L121"/>
  <c r="AD120" i="3"/>
  <c r="L120"/>
  <c r="O120"/>
  <c r="M81" i="7"/>
  <c r="L82"/>
  <c r="H82" i="9"/>
  <c r="H81" s="1"/>
  <c r="AM81" i="3"/>
  <c r="D82" i="9"/>
  <c r="D81" s="1"/>
  <c r="N81" i="3"/>
  <c r="E81" i="7"/>
  <c r="D82"/>
  <c r="D81" i="3"/>
  <c r="AJ81"/>
  <c r="AF81"/>
  <c r="BB82"/>
  <c r="BB83"/>
  <c r="AT81"/>
  <c r="O81"/>
  <c r="M144" i="7"/>
  <c r="L145"/>
  <c r="L144" i="3"/>
  <c r="H145" i="9"/>
  <c r="H144" s="1"/>
  <c r="AM144" i="3"/>
  <c r="D145" i="9"/>
  <c r="D144" s="1"/>
  <c r="N144" i="3"/>
  <c r="E144" i="7"/>
  <c r="D145"/>
  <c r="BB146" i="3"/>
  <c r="K144"/>
  <c r="G144"/>
  <c r="H127" i="9"/>
  <c r="H126" s="1"/>
  <c r="AM126" i="3"/>
  <c r="D127" i="9"/>
  <c r="D126" s="1"/>
  <c r="N126" i="3"/>
  <c r="E126" i="7"/>
  <c r="D127"/>
  <c r="AJ126" i="3"/>
  <c r="AF126"/>
  <c r="D126"/>
  <c r="U126"/>
  <c r="AL126"/>
  <c r="AI126"/>
  <c r="M126" i="7"/>
  <c r="L127"/>
  <c r="O126" i="3"/>
  <c r="O99"/>
  <c r="H100" i="9"/>
  <c r="H99" s="1"/>
  <c r="AM99" i="3"/>
  <c r="D100" i="9"/>
  <c r="D99" s="1"/>
  <c r="N99" i="3"/>
  <c r="E99" i="7"/>
  <c r="D100"/>
  <c r="AD99" i="3"/>
  <c r="M99" i="7"/>
  <c r="L100"/>
  <c r="L99" i="3"/>
  <c r="BB101"/>
  <c r="K99"/>
  <c r="G99"/>
  <c r="D96"/>
  <c r="H97" i="9"/>
  <c r="H96" s="1"/>
  <c r="AM96" i="3"/>
  <c r="D97" i="9"/>
  <c r="D96" s="1"/>
  <c r="N96" i="3"/>
  <c r="E96" i="7"/>
  <c r="D97"/>
  <c r="AJ96" i="3"/>
  <c r="AF96"/>
  <c r="M96" i="7"/>
  <c r="L97"/>
  <c r="AN69" i="3"/>
  <c r="M69" i="7"/>
  <c r="L70"/>
  <c r="L69" i="3"/>
  <c r="BB71"/>
  <c r="U69"/>
  <c r="H70" i="9"/>
  <c r="H69" s="1"/>
  <c r="AM69" i="3"/>
  <c r="D70" i="9"/>
  <c r="D69" s="1"/>
  <c r="N69" i="3"/>
  <c r="E69" i="7"/>
  <c r="D70"/>
  <c r="D69" i="3"/>
  <c r="K69"/>
  <c r="G69"/>
  <c r="O69"/>
  <c r="M72" i="7"/>
  <c r="L73"/>
  <c r="H73" i="9"/>
  <c r="H72" s="1"/>
  <c r="AM72" i="3"/>
  <c r="D73" i="9"/>
  <c r="D72" s="1"/>
  <c r="N72" i="3"/>
  <c r="E72" i="7"/>
  <c r="D73"/>
  <c r="AJ72" i="3"/>
  <c r="AF72"/>
  <c r="BB74"/>
  <c r="D72"/>
  <c r="AN72"/>
  <c r="O72"/>
  <c r="AF75"/>
  <c r="M75" i="7"/>
  <c r="L76"/>
  <c r="D75" i="3"/>
  <c r="L75"/>
  <c r="BB77"/>
  <c r="H76" i="9"/>
  <c r="H75" s="1"/>
  <c r="AM75" i="3"/>
  <c r="D76" i="9"/>
  <c r="D75" s="1"/>
  <c r="N75" i="3"/>
  <c r="E75" i="7"/>
  <c r="D76"/>
  <c r="K75" i="3"/>
  <c r="G75"/>
  <c r="AL66"/>
  <c r="H67" i="9"/>
  <c r="H66" s="1"/>
  <c r="AM66" i="3"/>
  <c r="D67" i="9"/>
  <c r="D66" s="1"/>
  <c r="N66" i="3"/>
  <c r="E66" i="7"/>
  <c r="D67"/>
  <c r="O66" i="3"/>
  <c r="AJ66"/>
  <c r="AF66"/>
  <c r="BB68"/>
  <c r="M66" i="7"/>
  <c r="L67"/>
  <c r="D66" i="3"/>
  <c r="M60" i="7"/>
  <c r="L61"/>
  <c r="L60" i="3"/>
  <c r="BB62"/>
  <c r="J60"/>
  <c r="H61" i="9"/>
  <c r="H60" s="1"/>
  <c r="AM60" i="3"/>
  <c r="D61" i="9"/>
  <c r="D60" s="1"/>
  <c r="N60" i="3"/>
  <c r="E60" i="7"/>
  <c r="D61"/>
  <c r="K60" i="3"/>
  <c r="G60"/>
  <c r="AL57"/>
  <c r="H58" i="9"/>
  <c r="H57" s="1"/>
  <c r="AM57" i="3"/>
  <c r="D58" i="9"/>
  <c r="D57" s="1"/>
  <c r="N57" i="3"/>
  <c r="E57" i="7"/>
  <c r="D58"/>
  <c r="O57" i="3"/>
  <c r="AJ57"/>
  <c r="AF57"/>
  <c r="BB59"/>
  <c r="AN57"/>
  <c r="M57" i="7"/>
  <c r="L58"/>
  <c r="D57" i="3"/>
  <c r="AN63"/>
  <c r="M63" i="7"/>
  <c r="L64"/>
  <c r="L63" i="3"/>
  <c r="BB65"/>
  <c r="H64" i="9"/>
  <c r="H63" s="1"/>
  <c r="AM63" i="3"/>
  <c r="D64" i="9"/>
  <c r="D63" s="1"/>
  <c r="N63" i="3"/>
  <c r="E63" i="7"/>
  <c r="D64"/>
  <c r="D63" i="3"/>
  <c r="K63"/>
  <c r="G63"/>
  <c r="O63"/>
  <c r="AD135"/>
  <c r="H136" i="9"/>
  <c r="H135" s="1"/>
  <c r="AM135" i="3"/>
  <c r="D136" i="9"/>
  <c r="D135" s="1"/>
  <c r="N135" i="3"/>
  <c r="E135" i="7"/>
  <c r="D136"/>
  <c r="D135" i="3"/>
  <c r="AJ135"/>
  <c r="AF135"/>
  <c r="M135" i="7"/>
  <c r="L136"/>
  <c r="O135" i="3"/>
  <c r="BB131"/>
  <c r="BB130"/>
  <c r="M129" i="7"/>
  <c r="L130"/>
  <c r="L129" i="3"/>
  <c r="AN129"/>
  <c r="H130" i="9"/>
  <c r="H129" s="1"/>
  <c r="AM129" i="3"/>
  <c r="D130" i="9"/>
  <c r="D129" s="1"/>
  <c r="N129" i="3"/>
  <c r="E129" i="7"/>
  <c r="D130"/>
  <c r="K129" i="3"/>
  <c r="G129"/>
  <c r="L132"/>
  <c r="AI132"/>
  <c r="M132" i="7"/>
  <c r="L133"/>
  <c r="H133" i="9"/>
  <c r="H132" s="1"/>
  <c r="AM132" i="3"/>
  <c r="D133" i="9"/>
  <c r="D132" s="1"/>
  <c r="N132" i="3"/>
  <c r="E132" i="7"/>
  <c r="D133"/>
  <c r="AJ132" i="3"/>
  <c r="AF132"/>
  <c r="AL132"/>
  <c r="U132"/>
  <c r="D132"/>
  <c r="O132"/>
  <c r="BB143"/>
  <c r="AL141"/>
  <c r="H142" i="9"/>
  <c r="H141" s="1"/>
  <c r="AM141" i="3"/>
  <c r="D142" i="9"/>
  <c r="D141" s="1"/>
  <c r="N141" i="3"/>
  <c r="E141" i="7"/>
  <c r="D142"/>
  <c r="M141"/>
  <c r="L142"/>
  <c r="L141" i="3"/>
  <c r="D141"/>
  <c r="O141"/>
  <c r="K141"/>
  <c r="G141"/>
  <c r="AC147"/>
  <c r="BB148"/>
  <c r="M147" i="7"/>
  <c r="L148"/>
  <c r="H148" i="9"/>
  <c r="H147" s="1"/>
  <c r="AM147" i="3"/>
  <c r="D148" i="9"/>
  <c r="D147" s="1"/>
  <c r="N147" i="3"/>
  <c r="E147" i="7"/>
  <c r="D148"/>
  <c r="AJ147" i="3"/>
  <c r="AF147"/>
  <c r="D147"/>
  <c r="O147"/>
  <c r="AK117"/>
  <c r="AJ117"/>
  <c r="AF117"/>
  <c r="D117"/>
  <c r="H118" i="9"/>
  <c r="H117" s="1"/>
  <c r="AM117" i="3"/>
  <c r="D118" i="9"/>
  <c r="D117" s="1"/>
  <c r="N117" i="3"/>
  <c r="E117" i="7"/>
  <c r="D118"/>
  <c r="AN117" i="3"/>
  <c r="M117" i="7"/>
  <c r="L118"/>
  <c r="L117" i="3"/>
  <c r="AL117"/>
  <c r="AI117"/>
  <c r="K117"/>
  <c r="G117"/>
  <c r="H112" i="9"/>
  <c r="H111" s="1"/>
  <c r="AM111" i="3"/>
  <c r="D112" i="9"/>
  <c r="D111" s="1"/>
  <c r="N111" i="3"/>
  <c r="E111" i="7"/>
  <c r="D112"/>
  <c r="O111" i="3"/>
  <c r="AJ111"/>
  <c r="AF111"/>
  <c r="D111"/>
  <c r="AN111"/>
  <c r="AL111"/>
  <c r="M111" i="7"/>
  <c r="L112"/>
  <c r="BB113" i="3"/>
  <c r="AF108"/>
  <c r="BB110"/>
  <c r="H109" i="9"/>
  <c r="H108" s="1"/>
  <c r="AM108" i="3"/>
  <c r="D109" i="9"/>
  <c r="D108" s="1"/>
  <c r="N108" i="3"/>
  <c r="E108" i="7"/>
  <c r="D109"/>
  <c r="O108" i="3"/>
  <c r="M108" i="7"/>
  <c r="L109"/>
  <c r="L108" i="3"/>
  <c r="K108"/>
  <c r="G108"/>
  <c r="H25" i="9"/>
  <c r="H24" s="1"/>
  <c r="AM24" i="3"/>
  <c r="D25" i="9"/>
  <c r="D24" s="1"/>
  <c r="N24" i="3"/>
  <c r="E24" i="7"/>
  <c r="D25"/>
  <c r="D24" i="3"/>
  <c r="AJ24"/>
  <c r="AF24"/>
  <c r="BB26"/>
  <c r="O24"/>
  <c r="M24" i="7"/>
  <c r="L25"/>
  <c r="H106" i="9"/>
  <c r="H105" s="1"/>
  <c r="AM105" i="3"/>
  <c r="D106" i="9"/>
  <c r="D105" s="1"/>
  <c r="N105" i="3"/>
  <c r="E105" i="7"/>
  <c r="D106"/>
  <c r="M105"/>
  <c r="L106"/>
  <c r="BB107" i="3"/>
  <c r="L105"/>
  <c r="D105"/>
  <c r="AL105"/>
  <c r="K105"/>
  <c r="G105"/>
  <c r="O105"/>
  <c r="BB95"/>
  <c r="AL93"/>
  <c r="M93" i="7"/>
  <c r="L94"/>
  <c r="H94" i="9"/>
  <c r="H93" s="1"/>
  <c r="AM93" i="3"/>
  <c r="D94" i="9"/>
  <c r="D93" s="1"/>
  <c r="N93" i="3"/>
  <c r="E93" i="7"/>
  <c r="D94"/>
  <c r="AJ93" i="3"/>
  <c r="AF93"/>
  <c r="J93"/>
  <c r="O93"/>
  <c r="AL48"/>
  <c r="AN48"/>
  <c r="H49" i="9"/>
  <c r="H48" s="1"/>
  <c r="AM48" i="3"/>
  <c r="D49" i="9"/>
  <c r="D48" s="1"/>
  <c r="N48" i="3"/>
  <c r="E48" i="7"/>
  <c r="D49"/>
  <c r="M48"/>
  <c r="L49"/>
  <c r="BB50" i="3"/>
  <c r="L48"/>
  <c r="K48"/>
  <c r="G48"/>
  <c r="O48"/>
  <c r="BB47"/>
  <c r="AT45"/>
  <c r="M45" i="7"/>
  <c r="L46"/>
  <c r="H46" i="9"/>
  <c r="H45" s="1"/>
  <c r="AM45" i="3"/>
  <c r="D46" i="9"/>
  <c r="D45" s="1"/>
  <c r="N45" i="3"/>
  <c r="E45" i="7"/>
  <c r="D46"/>
  <c r="D45" i="3"/>
  <c r="O45"/>
  <c r="AJ45"/>
  <c r="AF45"/>
  <c r="AD45"/>
  <c r="AD102"/>
  <c r="M102" i="7"/>
  <c r="L103"/>
  <c r="L102" i="3"/>
  <c r="AT102"/>
  <c r="H103" i="9"/>
  <c r="H102" s="1"/>
  <c r="AM102" i="3"/>
  <c r="D103" i="9"/>
  <c r="D102" s="1"/>
  <c r="N102" i="3"/>
  <c r="E102" i="7"/>
  <c r="D103"/>
  <c r="D102" i="3"/>
  <c r="K102"/>
  <c r="G102"/>
  <c r="AI78"/>
  <c r="M78" i="7"/>
  <c r="L79"/>
  <c r="H79" i="9"/>
  <c r="H78" s="1"/>
  <c r="AM78" i="3"/>
  <c r="D79" i="9"/>
  <c r="D78" s="1"/>
  <c r="N78" i="3"/>
  <c r="E78" i="7"/>
  <c r="D79"/>
  <c r="AJ78" i="3"/>
  <c r="AF78"/>
  <c r="AL78"/>
  <c r="O78"/>
  <c r="BB92"/>
  <c r="D90"/>
  <c r="AD90"/>
  <c r="AT90"/>
  <c r="H91" i="9"/>
  <c r="H90" s="1"/>
  <c r="AM90" i="3"/>
  <c r="D91" i="9"/>
  <c r="D90" s="1"/>
  <c r="N90" i="3"/>
  <c r="E90" i="7"/>
  <c r="D91"/>
  <c r="M90"/>
  <c r="L91"/>
  <c r="L90" i="3"/>
  <c r="AL90"/>
  <c r="O90"/>
  <c r="K90"/>
  <c r="G90"/>
  <c r="AL87"/>
  <c r="AD87"/>
  <c r="H88" i="9"/>
  <c r="H87" s="1"/>
  <c r="AM87" i="3"/>
  <c r="D88" i="9"/>
  <c r="D87" s="1"/>
  <c r="N87" i="3"/>
  <c r="E87" i="7"/>
  <c r="D88"/>
  <c r="AJ87" i="3"/>
  <c r="AF87"/>
  <c r="D87"/>
  <c r="AT87"/>
  <c r="M87" i="7"/>
  <c r="L88"/>
  <c r="AN87" i="3"/>
  <c r="AN27"/>
  <c r="H28" i="9"/>
  <c r="H27" s="1"/>
  <c r="AM27" i="3"/>
  <c r="D28" i="9"/>
  <c r="D27" s="1"/>
  <c r="N27" i="3"/>
  <c r="E27" i="7"/>
  <c r="D28"/>
  <c r="M27"/>
  <c r="L28"/>
  <c r="BB29" i="3"/>
  <c r="L27"/>
  <c r="D27"/>
  <c r="AL27"/>
  <c r="K27"/>
  <c r="G27"/>
  <c r="AN21"/>
  <c r="H22" i="9"/>
  <c r="H21" s="1"/>
  <c r="AM21" i="3"/>
  <c r="D22" i="9"/>
  <c r="D21" s="1"/>
  <c r="N21" i="3"/>
  <c r="E21" i="7"/>
  <c r="D22"/>
  <c r="K21" i="3"/>
  <c r="G21"/>
  <c r="AJ21"/>
  <c r="AF21"/>
  <c r="BB22"/>
  <c r="AC21"/>
  <c r="D21"/>
  <c r="M21" i="7"/>
  <c r="L22"/>
  <c r="O21" i="3"/>
  <c r="AK15"/>
  <c r="L84"/>
  <c r="BB86"/>
  <c r="AL84"/>
  <c r="M84" i="7"/>
  <c r="L85"/>
  <c r="H85" i="9"/>
  <c r="H84" s="1"/>
  <c r="AM84" i="3"/>
  <c r="D85" i="9"/>
  <c r="D84" s="1"/>
  <c r="N84" i="3"/>
  <c r="D85" i="7"/>
  <c r="E84"/>
  <c r="AJ84" i="3"/>
  <c r="AF84"/>
  <c r="O84"/>
  <c r="AD84"/>
  <c r="AK84"/>
  <c r="AT42"/>
  <c r="D42"/>
  <c r="J42"/>
  <c r="M42" i="7"/>
  <c r="L43"/>
  <c r="H43" i="9"/>
  <c r="H42" s="1"/>
  <c r="AM42" i="3"/>
  <c r="D43" i="9"/>
  <c r="D42" s="1"/>
  <c r="N42" i="3"/>
  <c r="E42" i="7"/>
  <c r="D43"/>
  <c r="AJ42" i="3"/>
  <c r="AF42"/>
  <c r="BB44"/>
  <c r="AD42"/>
  <c r="O42"/>
  <c r="AL42"/>
  <c r="AI39"/>
  <c r="D39"/>
  <c r="AT39"/>
  <c r="M39" i="7"/>
  <c r="L40"/>
  <c r="AD39" i="3"/>
  <c r="O39"/>
  <c r="AL39"/>
  <c r="H40" i="9"/>
  <c r="H39" s="1"/>
  <c r="AM39" i="3"/>
  <c r="D40" i="9"/>
  <c r="D39" s="1"/>
  <c r="N39" i="3"/>
  <c r="E39" i="7"/>
  <c r="D40"/>
  <c r="L39" i="3"/>
  <c r="K39"/>
  <c r="G39"/>
  <c r="AL51"/>
  <c r="AI51"/>
  <c r="U51"/>
  <c r="M51" i="7"/>
  <c r="L52"/>
  <c r="H52" i="9"/>
  <c r="H51" s="1"/>
  <c r="AM51" i="3"/>
  <c r="D52" i="9"/>
  <c r="D51" s="1"/>
  <c r="N51" i="3"/>
  <c r="E51" i="7"/>
  <c r="D52"/>
  <c r="AJ51" i="3"/>
  <c r="AF51"/>
  <c r="D51"/>
  <c r="AD51"/>
  <c r="AT36"/>
  <c r="AN36"/>
  <c r="J36"/>
  <c r="D36"/>
  <c r="L36"/>
  <c r="BB38"/>
  <c r="AD36"/>
  <c r="O36"/>
  <c r="H37" i="9"/>
  <c r="H36" s="1"/>
  <c r="AM36" i="3"/>
  <c r="D37" i="9"/>
  <c r="D36" s="1"/>
  <c r="N36" i="3"/>
  <c r="E36" i="7"/>
  <c r="D37"/>
  <c r="M36"/>
  <c r="L37"/>
  <c r="K36" i="3"/>
  <c r="G36"/>
  <c r="AN54"/>
  <c r="AD54"/>
  <c r="AI54"/>
  <c r="H55" i="9"/>
  <c r="H54" s="1"/>
  <c r="AM54" i="3"/>
  <c r="D55" i="9"/>
  <c r="D54" s="1"/>
  <c r="N54" i="3"/>
  <c r="E54" i="7"/>
  <c r="D55"/>
  <c r="D54" i="3"/>
  <c r="AJ54"/>
  <c r="AF54"/>
  <c r="O54"/>
  <c r="AL54"/>
  <c r="M54" i="7"/>
  <c r="L55"/>
  <c r="D33" i="3"/>
  <c r="AL33"/>
  <c r="O33"/>
  <c r="AD33"/>
  <c r="H34" i="9"/>
  <c r="H33" s="1"/>
  <c r="AM33" i="3"/>
  <c r="D34" i="9"/>
  <c r="D33" s="1"/>
  <c r="N33" i="3"/>
  <c r="E33" i="7"/>
  <c r="D34"/>
  <c r="M33"/>
  <c r="L34"/>
  <c r="L33" i="3"/>
  <c r="U33"/>
  <c r="K33"/>
  <c r="G33"/>
  <c r="M114" i="7"/>
  <c r="L115"/>
  <c r="H115" i="9"/>
  <c r="H114" s="1"/>
  <c r="AM114" i="3"/>
  <c r="D115" i="9"/>
  <c r="D114" s="1"/>
  <c r="N114" i="3"/>
  <c r="E114" i="7"/>
  <c r="D115"/>
  <c r="AJ114" i="3"/>
  <c r="AF114"/>
  <c r="AK114"/>
  <c r="BB20"/>
  <c r="O18"/>
  <c r="AI15"/>
  <c r="D15"/>
  <c r="H16" i="9"/>
  <c r="H15" s="1"/>
  <c r="AM15" i="3"/>
  <c r="D16" i="9"/>
  <c r="D15" s="1"/>
  <c r="N15" i="3"/>
  <c r="E15" i="7"/>
  <c r="D16"/>
  <c r="H19" i="9"/>
  <c r="H18" s="1"/>
  <c r="AM18" i="3"/>
  <c r="D19" i="9"/>
  <c r="D18" s="1"/>
  <c r="N18" i="3"/>
  <c r="E18" i="7"/>
  <c r="D19"/>
  <c r="M15"/>
  <c r="L16"/>
  <c r="M18"/>
  <c r="L19"/>
  <c r="L18" i="3"/>
  <c r="AT18"/>
  <c r="AL18"/>
  <c r="J18"/>
  <c r="BC19" i="5"/>
  <c r="AB18"/>
  <c r="BC18" s="1"/>
  <c r="AB151"/>
  <c r="BC155"/>
  <c r="AB154"/>
  <c r="BC154" s="1"/>
  <c r="L15" i="3"/>
  <c r="K15"/>
  <c r="G15"/>
  <c r="K18"/>
  <c r="G18"/>
  <c r="AC129" l="1"/>
  <c r="BB129" s="1"/>
  <c r="BC41"/>
  <c r="BC20"/>
  <c r="D93"/>
  <c r="BC101"/>
  <c r="BC74"/>
  <c r="L30" i="7"/>
  <c r="V30" s="1"/>
  <c r="V31"/>
  <c r="AC30" i="3"/>
  <c r="BB30" s="1"/>
  <c r="BB31"/>
  <c r="D30" i="7"/>
  <c r="U30" s="1"/>
  <c r="U31"/>
  <c r="D138"/>
  <c r="U138" s="1"/>
  <c r="U139"/>
  <c r="V139"/>
  <c r="L138"/>
  <c r="V138" s="1"/>
  <c r="AC138" i="3"/>
  <c r="BB138" s="1"/>
  <c r="BB139"/>
  <c r="D123" i="7"/>
  <c r="U123" s="1"/>
  <c r="U124"/>
  <c r="V124"/>
  <c r="L123"/>
  <c r="V123" s="1"/>
  <c r="V121"/>
  <c r="L120"/>
  <c r="V120" s="1"/>
  <c r="D120"/>
  <c r="U120" s="1"/>
  <c r="U121"/>
  <c r="BC83" i="3"/>
  <c r="AB81"/>
  <c r="BC82"/>
  <c r="D81" i="7"/>
  <c r="U81" s="1"/>
  <c r="U82"/>
  <c r="AC81" i="3"/>
  <c r="BB81" s="1"/>
  <c r="L81" i="7"/>
  <c r="V81" s="1"/>
  <c r="V82"/>
  <c r="AC144" i="3"/>
  <c r="BB144" s="1"/>
  <c r="BB145"/>
  <c r="L144" i="7"/>
  <c r="V144" s="1"/>
  <c r="V145"/>
  <c r="D144"/>
  <c r="U144" s="1"/>
  <c r="U145"/>
  <c r="BB128" i="3"/>
  <c r="BB127"/>
  <c r="U127" i="7"/>
  <c r="D126"/>
  <c r="U126" s="1"/>
  <c r="V127"/>
  <c r="L126"/>
  <c r="V126" s="1"/>
  <c r="D99"/>
  <c r="U99" s="1"/>
  <c r="U100"/>
  <c r="L99"/>
  <c r="V99" s="1"/>
  <c r="V100"/>
  <c r="AC99" i="3"/>
  <c r="BB99" s="1"/>
  <c r="BB100"/>
  <c r="BC98"/>
  <c r="V97" i="7"/>
  <c r="L96"/>
  <c r="V96" s="1"/>
  <c r="AC96" i="3"/>
  <c r="BB96" s="1"/>
  <c r="BB97"/>
  <c r="D96" i="7"/>
  <c r="U96" s="1"/>
  <c r="U97"/>
  <c r="BC97" i="3"/>
  <c r="D69" i="7"/>
  <c r="U69" s="1"/>
  <c r="U70"/>
  <c r="V70"/>
  <c r="L69"/>
  <c r="V69" s="1"/>
  <c r="BB70" i="3"/>
  <c r="AC69"/>
  <c r="BB69" s="1"/>
  <c r="V73" i="7"/>
  <c r="L72"/>
  <c r="V72" s="1"/>
  <c r="AC72" i="3"/>
  <c r="BB72" s="1"/>
  <c r="BB73"/>
  <c r="U73" i="7"/>
  <c r="D72"/>
  <c r="U72" s="1"/>
  <c r="D75"/>
  <c r="U75" s="1"/>
  <c r="U76"/>
  <c r="V76"/>
  <c r="L75"/>
  <c r="V75" s="1"/>
  <c r="AC75" i="3"/>
  <c r="BB75" s="1"/>
  <c r="BB76"/>
  <c r="V67" i="7"/>
  <c r="L66"/>
  <c r="V66" s="1"/>
  <c r="D66"/>
  <c r="U66" s="1"/>
  <c r="U67"/>
  <c r="D60"/>
  <c r="U60" s="1"/>
  <c r="U61"/>
  <c r="L60"/>
  <c r="V60" s="1"/>
  <c r="V61"/>
  <c r="D60" i="3"/>
  <c r="U58" i="7"/>
  <c r="D57"/>
  <c r="U57" s="1"/>
  <c r="V58"/>
  <c r="L57"/>
  <c r="V57" s="1"/>
  <c r="U64"/>
  <c r="D63"/>
  <c r="U63" s="1"/>
  <c r="V64"/>
  <c r="L63"/>
  <c r="V63" s="1"/>
  <c r="AC63" i="3"/>
  <c r="BB63" s="1"/>
  <c r="BB64"/>
  <c r="BC137"/>
  <c r="V136" i="7"/>
  <c r="L135"/>
  <c r="V135" s="1"/>
  <c r="U136"/>
  <c r="D135"/>
  <c r="U135" s="1"/>
  <c r="BC131" i="3"/>
  <c r="L129" i="7"/>
  <c r="V129" s="1"/>
  <c r="V130"/>
  <c r="AB129" i="3"/>
  <c r="BC130"/>
  <c r="U130" i="7"/>
  <c r="D129"/>
  <c r="U129" s="1"/>
  <c r="BB133" i="3"/>
  <c r="D132" i="7"/>
  <c r="U132" s="1"/>
  <c r="U133"/>
  <c r="BB134" i="3"/>
  <c r="L132" i="7"/>
  <c r="V132" s="1"/>
  <c r="V133"/>
  <c r="BC143" i="3"/>
  <c r="D141" i="7"/>
  <c r="U141" s="1"/>
  <c r="U142"/>
  <c r="AC141" i="3"/>
  <c r="BB141" s="1"/>
  <c r="BB142"/>
  <c r="V142" i="7"/>
  <c r="L141"/>
  <c r="V141" s="1"/>
  <c r="U148"/>
  <c r="D147"/>
  <c r="U147" s="1"/>
  <c r="BB147" i="3"/>
  <c r="V148" i="7"/>
  <c r="L147"/>
  <c r="V147" s="1"/>
  <c r="L117"/>
  <c r="V117" s="1"/>
  <c r="V118"/>
  <c r="BB119" i="3"/>
  <c r="BB118"/>
  <c r="D117" i="7"/>
  <c r="U117" s="1"/>
  <c r="U118"/>
  <c r="L111"/>
  <c r="V111" s="1"/>
  <c r="V112"/>
  <c r="U112"/>
  <c r="D111"/>
  <c r="U111" s="1"/>
  <c r="BC110" i="3"/>
  <c r="AC108"/>
  <c r="BB108" s="1"/>
  <c r="BB109"/>
  <c r="AB108"/>
  <c r="BC109"/>
  <c r="V109" i="7"/>
  <c r="L108"/>
  <c r="V108" s="1"/>
  <c r="U109"/>
  <c r="D108"/>
  <c r="U108" s="1"/>
  <c r="D24"/>
  <c r="U24" s="1"/>
  <c r="U25"/>
  <c r="L24"/>
  <c r="V24" s="1"/>
  <c r="V25"/>
  <c r="V106"/>
  <c r="L105"/>
  <c r="V105" s="1"/>
  <c r="D105"/>
  <c r="U105" s="1"/>
  <c r="U106"/>
  <c r="BC95" i="3"/>
  <c r="U94" i="7"/>
  <c r="D93"/>
  <c r="U93" s="1"/>
  <c r="BB94" i="3"/>
  <c r="AC93"/>
  <c r="BB93" s="1"/>
  <c r="V94" i="7"/>
  <c r="L93"/>
  <c r="V93" s="1"/>
  <c r="D48"/>
  <c r="U48" s="1"/>
  <c r="U49"/>
  <c r="V49"/>
  <c r="L48"/>
  <c r="V48" s="1"/>
  <c r="BC47" i="3"/>
  <c r="AC45"/>
  <c r="BB45" s="1"/>
  <c r="BB46"/>
  <c r="D45" i="7"/>
  <c r="U45" s="1"/>
  <c r="U46"/>
  <c r="L45"/>
  <c r="V45" s="1"/>
  <c r="V46"/>
  <c r="D102"/>
  <c r="U102" s="1"/>
  <c r="U103"/>
  <c r="V103"/>
  <c r="L102"/>
  <c r="V102" s="1"/>
  <c r="AC102" i="3"/>
  <c r="BB102" s="1"/>
  <c r="BB103"/>
  <c r="D78" i="7"/>
  <c r="U78" s="1"/>
  <c r="U79"/>
  <c r="BB80" i="3"/>
  <c r="BB79"/>
  <c r="L78" i="7"/>
  <c r="V78" s="1"/>
  <c r="V79"/>
  <c r="U91"/>
  <c r="D90"/>
  <c r="U90" s="1"/>
  <c r="BC92" i="3"/>
  <c r="AC90"/>
  <c r="BB90" s="1"/>
  <c r="BB91"/>
  <c r="L90" i="7"/>
  <c r="V90" s="1"/>
  <c r="V91"/>
  <c r="V88"/>
  <c r="L87"/>
  <c r="V87" s="1"/>
  <c r="D87"/>
  <c r="U87" s="1"/>
  <c r="U88"/>
  <c r="AC27" i="3"/>
  <c r="BB27" s="1"/>
  <c r="BB28"/>
  <c r="L27" i="7"/>
  <c r="V27" s="1"/>
  <c r="V28"/>
  <c r="D27"/>
  <c r="U27" s="1"/>
  <c r="U28"/>
  <c r="BB21" i="3"/>
  <c r="V22" i="7"/>
  <c r="L21"/>
  <c r="V21" s="1"/>
  <c r="U22"/>
  <c r="D21"/>
  <c r="U21" s="1"/>
  <c r="BC86" i="3"/>
  <c r="U85" i="7"/>
  <c r="D84"/>
  <c r="U84" s="1"/>
  <c r="L84"/>
  <c r="V84" s="1"/>
  <c r="V85"/>
  <c r="BC44" i="3"/>
  <c r="U43" i="7"/>
  <c r="D42"/>
  <c r="U42" s="1"/>
  <c r="V43"/>
  <c r="L42"/>
  <c r="V42" s="1"/>
  <c r="BB41" i="3"/>
  <c r="V40" i="7"/>
  <c r="L39"/>
  <c r="V39" s="1"/>
  <c r="D39"/>
  <c r="U39" s="1"/>
  <c r="U40"/>
  <c r="V52"/>
  <c r="L51"/>
  <c r="V51" s="1"/>
  <c r="BB53" i="3"/>
  <c r="D51" i="7"/>
  <c r="U51" s="1"/>
  <c r="U52"/>
  <c r="AC36" i="3"/>
  <c r="BB36" s="1"/>
  <c r="BB37"/>
  <c r="V37" i="7"/>
  <c r="L36"/>
  <c r="V36" s="1"/>
  <c r="U37"/>
  <c r="D36"/>
  <c r="U36" s="1"/>
  <c r="BC38" i="3"/>
  <c r="U55" i="7"/>
  <c r="D54"/>
  <c r="U54" s="1"/>
  <c r="BB56" i="3"/>
  <c r="V55" i="7"/>
  <c r="L54"/>
  <c r="V54" s="1"/>
  <c r="D33"/>
  <c r="U33" s="1"/>
  <c r="U34"/>
  <c r="V34"/>
  <c r="L33"/>
  <c r="V33" s="1"/>
  <c r="U115"/>
  <c r="D114"/>
  <c r="U114" s="1"/>
  <c r="V115"/>
  <c r="L114"/>
  <c r="V114" s="1"/>
  <c r="AC18" i="3"/>
  <c r="BB18" s="1"/>
  <c r="BB19"/>
  <c r="AB150" i="5"/>
  <c r="BC150" s="1"/>
  <c r="AB158"/>
  <c r="BC151"/>
  <c r="BB17" i="3"/>
  <c r="V19" i="7"/>
  <c r="L18"/>
  <c r="V18" s="1"/>
  <c r="V16"/>
  <c r="L15"/>
  <c r="V15" s="1"/>
  <c r="D18"/>
  <c r="U18" s="1"/>
  <c r="U19"/>
  <c r="D15"/>
  <c r="U15" s="1"/>
  <c r="U16"/>
  <c r="D18" i="3"/>
  <c r="BC129" l="1"/>
  <c r="BC108"/>
  <c r="AB96"/>
  <c r="BC96" s="1"/>
  <c r="BC56"/>
  <c r="BC134"/>
  <c r="AB30"/>
  <c r="BC30" s="1"/>
  <c r="BC31"/>
  <c r="AB138"/>
  <c r="BC138" s="1"/>
  <c r="BC139"/>
  <c r="BC124"/>
  <c r="AB123"/>
  <c r="AC123"/>
  <c r="BB123" s="1"/>
  <c r="BB124"/>
  <c r="AC120"/>
  <c r="BB120" s="1"/>
  <c r="BB121"/>
  <c r="AB120"/>
  <c r="BC121"/>
  <c r="BC81"/>
  <c r="AB144"/>
  <c r="BC144" s="1"/>
  <c r="BC145"/>
  <c r="AC126"/>
  <c r="BB126" s="1"/>
  <c r="BC128"/>
  <c r="AB126"/>
  <c r="BC127"/>
  <c r="BC100"/>
  <c r="AB99"/>
  <c r="BC99" s="1"/>
  <c r="AB69"/>
  <c r="BC69" s="1"/>
  <c r="BC70"/>
  <c r="AB72"/>
  <c r="BC72" s="1"/>
  <c r="BC73"/>
  <c r="BC76"/>
  <c r="AB75"/>
  <c r="BC75" s="1"/>
  <c r="AC66"/>
  <c r="BB66" s="1"/>
  <c r="BB67"/>
  <c r="AB66"/>
  <c r="BC67"/>
  <c r="AC60"/>
  <c r="BB60" s="1"/>
  <c r="BB61"/>
  <c r="AC57"/>
  <c r="BB57" s="1"/>
  <c r="BB58"/>
  <c r="AB57"/>
  <c r="BC58"/>
  <c r="BC64"/>
  <c r="AB63"/>
  <c r="BC63" s="1"/>
  <c r="BC136"/>
  <c r="AB135"/>
  <c r="AC135"/>
  <c r="BB135" s="1"/>
  <c r="BB136"/>
  <c r="AC132"/>
  <c r="BB132" s="1"/>
  <c r="AB132"/>
  <c r="BC133"/>
  <c r="BC142"/>
  <c r="AB141"/>
  <c r="BC141" s="1"/>
  <c r="BC148"/>
  <c r="AB147"/>
  <c r="BC147" s="1"/>
  <c r="AC117"/>
  <c r="BB117" s="1"/>
  <c r="BC119"/>
  <c r="AB117"/>
  <c r="BC118"/>
  <c r="AC111"/>
  <c r="BB111" s="1"/>
  <c r="BB112"/>
  <c r="BC112"/>
  <c r="AB111"/>
  <c r="AC24"/>
  <c r="BB24" s="1"/>
  <c r="BB25"/>
  <c r="BB106"/>
  <c r="AC105"/>
  <c r="BB105" s="1"/>
  <c r="AB93"/>
  <c r="BC93" s="1"/>
  <c r="BC94"/>
  <c r="AC48"/>
  <c r="BB48" s="1"/>
  <c r="BB49"/>
  <c r="BC46"/>
  <c r="AB45"/>
  <c r="BC45" s="1"/>
  <c r="AB102"/>
  <c r="BC102" s="1"/>
  <c r="BC103"/>
  <c r="AC78"/>
  <c r="BB78" s="1"/>
  <c r="BC80"/>
  <c r="AB78"/>
  <c r="BC79"/>
  <c r="AB90"/>
  <c r="BC90" s="1"/>
  <c r="BC91"/>
  <c r="AB87"/>
  <c r="BC88"/>
  <c r="AC87"/>
  <c r="BB87" s="1"/>
  <c r="BB88"/>
  <c r="BC28"/>
  <c r="AB27"/>
  <c r="BC27" s="1"/>
  <c r="AB21"/>
  <c r="BC21" s="1"/>
  <c r="BC22"/>
  <c r="BC17"/>
  <c r="AC84"/>
  <c r="BB84" s="1"/>
  <c r="BB85"/>
  <c r="AB84"/>
  <c r="BC85"/>
  <c r="AC39"/>
  <c r="BB39" s="1"/>
  <c r="BB40"/>
  <c r="BC53"/>
  <c r="AB36"/>
  <c r="BC36" s="1"/>
  <c r="BC37"/>
  <c r="AC54"/>
  <c r="BB54" s="1"/>
  <c r="BB55"/>
  <c r="BB34"/>
  <c r="AC33"/>
  <c r="BB33" s="1"/>
  <c r="AB33"/>
  <c r="BC34"/>
  <c r="AF152"/>
  <c r="AJ152"/>
  <c r="G152"/>
  <c r="K152"/>
  <c r="AK152"/>
  <c r="AB18"/>
  <c r="BC18" s="1"/>
  <c r="BC19"/>
  <c r="AC15"/>
  <c r="BB15" s="1"/>
  <c r="BB16"/>
  <c r="BC120" l="1"/>
  <c r="BC57"/>
  <c r="BC78"/>
  <c r="BC66"/>
  <c r="BC126"/>
  <c r="BC84"/>
  <c r="BC111"/>
  <c r="BC132"/>
  <c r="BC123"/>
  <c r="AB60"/>
  <c r="BC60" s="1"/>
  <c r="BC61"/>
  <c r="BC135"/>
  <c r="BC117"/>
  <c r="AB24"/>
  <c r="BC24" s="1"/>
  <c r="BC25"/>
  <c r="AB105"/>
  <c r="BC105" s="1"/>
  <c r="BC106"/>
  <c r="AB48"/>
  <c r="BC48" s="1"/>
  <c r="BC49"/>
  <c r="BC87"/>
  <c r="AC42"/>
  <c r="BB42" s="1"/>
  <c r="BB43"/>
  <c r="BC40"/>
  <c r="AB39"/>
  <c r="BC39" s="1"/>
  <c r="AC51"/>
  <c r="BB51" s="1"/>
  <c r="BB52"/>
  <c r="AB54"/>
  <c r="BC54" s="1"/>
  <c r="BC55"/>
  <c r="BC33"/>
  <c r="I12" i="9"/>
  <c r="I151"/>
  <c r="E151"/>
  <c r="E12"/>
  <c r="AH12" i="3"/>
  <c r="AH151"/>
  <c r="I151"/>
  <c r="I12"/>
  <c r="T12"/>
  <c r="T151"/>
  <c r="BC16"/>
  <c r="AB15"/>
  <c r="BC15" s="1"/>
  <c r="M12"/>
  <c r="AL12"/>
  <c r="AZ151"/>
  <c r="AZ12"/>
  <c r="AA151"/>
  <c r="AA12"/>
  <c r="AX151"/>
  <c r="AX12"/>
  <c r="Y151"/>
  <c r="Y12"/>
  <c r="K151" i="9"/>
  <c r="K12"/>
  <c r="G151"/>
  <c r="G12"/>
  <c r="S12" i="7"/>
  <c r="S151"/>
  <c r="R151"/>
  <c r="R12"/>
  <c r="Q12"/>
  <c r="Q151"/>
  <c r="P12"/>
  <c r="P151"/>
  <c r="O12"/>
  <c r="O151"/>
  <c r="M12"/>
  <c r="L13"/>
  <c r="M151"/>
  <c r="AE151" i="3"/>
  <c r="AE12"/>
  <c r="F12"/>
  <c r="F151"/>
  <c r="AV151"/>
  <c r="AV12"/>
  <c r="W151"/>
  <c r="W12"/>
  <c r="AQ12"/>
  <c r="AQ151"/>
  <c r="R12"/>
  <c r="R151"/>
  <c r="E12"/>
  <c r="N12" i="7"/>
  <c r="N151"/>
  <c r="AS12" i="3"/>
  <c r="AS151"/>
  <c r="J12" i="9"/>
  <c r="J151"/>
  <c r="F151"/>
  <c r="F12"/>
  <c r="H13"/>
  <c r="AM12" i="3"/>
  <c r="AM151"/>
  <c r="D13" i="9"/>
  <c r="N12" i="3"/>
  <c r="N151"/>
  <c r="K151" i="7"/>
  <c r="K12"/>
  <c r="J12"/>
  <c r="J151"/>
  <c r="I12"/>
  <c r="I151"/>
  <c r="H12"/>
  <c r="H151"/>
  <c r="G151"/>
  <c r="G12"/>
  <c r="F12"/>
  <c r="F151"/>
  <c r="E12"/>
  <c r="E151"/>
  <c r="D13"/>
  <c r="K151" i="3"/>
  <c r="K12"/>
  <c r="AG151"/>
  <c r="AG12"/>
  <c r="H151"/>
  <c r="H12"/>
  <c r="G12"/>
  <c r="G151"/>
  <c r="AU151"/>
  <c r="AU12"/>
  <c r="V151"/>
  <c r="V150" s="1"/>
  <c r="V12"/>
  <c r="AR151"/>
  <c r="AR12"/>
  <c r="S151"/>
  <c r="S12"/>
  <c r="AP12"/>
  <c r="AP151"/>
  <c r="Q12"/>
  <c r="Q151"/>
  <c r="P12"/>
  <c r="P151"/>
  <c r="AY12"/>
  <c r="AY151"/>
  <c r="Z12"/>
  <c r="Z151"/>
  <c r="AJ151"/>
  <c r="AJ12"/>
  <c r="AB42" l="1"/>
  <c r="BC42" s="1"/>
  <c r="BC43"/>
  <c r="BC52"/>
  <c r="AB51"/>
  <c r="BC51" s="1"/>
  <c r="S150"/>
  <c r="O152"/>
  <c r="Z150"/>
  <c r="AY150"/>
  <c r="P150"/>
  <c r="Q150"/>
  <c r="AP150"/>
  <c r="G150"/>
  <c r="D12" i="7"/>
  <c r="U12" s="1"/>
  <c r="U13"/>
  <c r="D151"/>
  <c r="G150"/>
  <c r="K150"/>
  <c r="AM150" i="3"/>
  <c r="H12" i="9"/>
  <c r="H151"/>
  <c r="F150"/>
  <c r="AS150" i="3"/>
  <c r="N150" i="7"/>
  <c r="R150" i="3"/>
  <c r="AQ150"/>
  <c r="F150"/>
  <c r="M150" i="7"/>
  <c r="R150"/>
  <c r="G150" i="9"/>
  <c r="K150"/>
  <c r="AI12" i="3"/>
  <c r="AD12"/>
  <c r="I150"/>
  <c r="E150" i="9"/>
  <c r="L152" i="3"/>
  <c r="AJ150"/>
  <c r="AR150"/>
  <c r="AU150"/>
  <c r="H150"/>
  <c r="AG150"/>
  <c r="K150"/>
  <c r="E150" i="7"/>
  <c r="F150"/>
  <c r="H150"/>
  <c r="I150"/>
  <c r="J150"/>
  <c r="N150" i="3"/>
  <c r="D12" i="9"/>
  <c r="D151"/>
  <c r="J150"/>
  <c r="W150" i="3"/>
  <c r="AV150"/>
  <c r="AE150"/>
  <c r="L12" i="7"/>
  <c r="V12" s="1"/>
  <c r="V13"/>
  <c r="L151"/>
  <c r="O150"/>
  <c r="P150"/>
  <c r="Q150"/>
  <c r="S150"/>
  <c r="Y150" i="3"/>
  <c r="AX150"/>
  <c r="AA150"/>
  <c r="AZ150"/>
  <c r="BB14"/>
  <c r="T150"/>
  <c r="AH150"/>
  <c r="I150" i="9"/>
  <c r="J12" i="3"/>
  <c r="O12" l="1"/>
  <c r="D150" i="9"/>
  <c r="AN152" i="3"/>
  <c r="AN12"/>
  <c r="L151"/>
  <c r="L12"/>
  <c r="AF12"/>
  <c r="AF151"/>
  <c r="V151" i="7"/>
  <c r="L150"/>
  <c r="V150" s="1"/>
  <c r="H150" i="9"/>
  <c r="D150" i="7"/>
  <c r="U150" s="1"/>
  <c r="U151"/>
  <c r="X151" i="3"/>
  <c r="X12"/>
  <c r="AW12"/>
  <c r="AW151"/>
  <c r="AW150" l="1"/>
  <c r="U12"/>
  <c r="AK151"/>
  <c r="AK12"/>
  <c r="AC12"/>
  <c r="BB13"/>
  <c r="D12"/>
  <c r="AF150"/>
  <c r="X150"/>
  <c r="AT12"/>
  <c r="L150"/>
  <c r="BC14"/>
  <c r="BB12" l="1"/>
  <c r="BC13"/>
  <c r="AB12"/>
  <c r="BC12" s="1"/>
  <c r="AK150"/>
  <c r="AO12" l="1"/>
  <c r="AO151"/>
  <c r="AO150" l="1"/>
  <c r="AJ159" l="1"/>
  <c r="K159"/>
  <c r="AF159"/>
  <c r="G159"/>
  <c r="AN159"/>
  <c r="V154"/>
  <c r="R154" l="1"/>
  <c r="R158"/>
  <c r="AQ154"/>
  <c r="AQ158"/>
  <c r="T154"/>
  <c r="T158"/>
  <c r="AS154"/>
  <c r="AS158"/>
  <c r="AU154"/>
  <c r="AU158"/>
  <c r="F154"/>
  <c r="F158"/>
  <c r="AE154"/>
  <c r="AE158"/>
  <c r="AF154"/>
  <c r="AF158"/>
  <c r="I154"/>
  <c r="I158"/>
  <c r="AH154"/>
  <c r="AH158"/>
  <c r="F154" i="7"/>
  <c r="F158"/>
  <c r="G154"/>
  <c r="G158"/>
  <c r="H154"/>
  <c r="H158"/>
  <c r="I154"/>
  <c r="I158"/>
  <c r="J154"/>
  <c r="J158"/>
  <c r="K154"/>
  <c r="K158"/>
  <c r="D155" i="9"/>
  <c r="N154" i="3"/>
  <c r="N158"/>
  <c r="H155" i="9"/>
  <c r="AM154" i="3"/>
  <c r="AM158"/>
  <c r="F154" i="9"/>
  <c r="F158"/>
  <c r="J154"/>
  <c r="J158"/>
  <c r="Y154" i="3"/>
  <c r="Y158"/>
  <c r="AX154"/>
  <c r="AX158"/>
  <c r="AA154"/>
  <c r="AA158"/>
  <c r="AZ154"/>
  <c r="AZ158"/>
  <c r="P154"/>
  <c r="P158"/>
  <c r="Q154"/>
  <c r="Q158"/>
  <c r="AP154"/>
  <c r="AP158"/>
  <c r="S154"/>
  <c r="S158"/>
  <c r="AR154"/>
  <c r="AR158"/>
  <c r="W154"/>
  <c r="W158"/>
  <c r="AV154"/>
  <c r="AV158"/>
  <c r="G154"/>
  <c r="G158"/>
  <c r="H154"/>
  <c r="H158"/>
  <c r="AG154"/>
  <c r="AG158"/>
  <c r="K154"/>
  <c r="K158"/>
  <c r="N154" i="7"/>
  <c r="N158"/>
  <c r="O154"/>
  <c r="O158"/>
  <c r="P154"/>
  <c r="P158"/>
  <c r="Q154"/>
  <c r="Q158"/>
  <c r="R154"/>
  <c r="R158"/>
  <c r="S154"/>
  <c r="S158"/>
  <c r="E154" i="9"/>
  <c r="E158"/>
  <c r="I154"/>
  <c r="I158"/>
  <c r="G154"/>
  <c r="G158"/>
  <c r="K154"/>
  <c r="K158"/>
  <c r="Z154" i="3"/>
  <c r="Z158"/>
  <c r="AY154"/>
  <c r="AY158"/>
  <c r="AK159"/>
  <c r="U152"/>
  <c r="O159"/>
  <c r="AT152"/>
  <c r="D152" l="1"/>
  <c r="M114"/>
  <c r="M151"/>
  <c r="M150" s="1"/>
  <c r="AL114"/>
  <c r="AL151"/>
  <c r="AL150" s="1"/>
  <c r="U114"/>
  <c r="U151"/>
  <c r="U150" s="1"/>
  <c r="E114"/>
  <c r="E151"/>
  <c r="E150" s="1"/>
  <c r="AT114"/>
  <c r="AT151"/>
  <c r="AT150" s="1"/>
  <c r="AI154"/>
  <c r="E154"/>
  <c r="L159"/>
  <c r="L158"/>
  <c r="D154" i="9"/>
  <c r="D158"/>
  <c r="AN154" i="3"/>
  <c r="AJ154"/>
  <c r="AJ158"/>
  <c r="X154"/>
  <c r="X158"/>
  <c r="H154" i="9"/>
  <c r="H158"/>
  <c r="AT159" i="3"/>
  <c r="U159"/>
  <c r="D159" l="1"/>
  <c r="E158"/>
  <c r="BC116"/>
  <c r="AB152"/>
  <c r="BB116"/>
  <c r="AC152"/>
  <c r="AC159" s="1"/>
  <c r="L154"/>
  <c r="O114"/>
  <c r="O151"/>
  <c r="O150" s="1"/>
  <c r="AD114"/>
  <c r="AD151"/>
  <c r="AD150" s="1"/>
  <c r="AN114"/>
  <c r="AN151"/>
  <c r="AI114"/>
  <c r="AI152"/>
  <c r="J114"/>
  <c r="J152"/>
  <c r="J150" s="1"/>
  <c r="BB156"/>
  <c r="O154"/>
  <c r="AW154"/>
  <c r="AW158"/>
  <c r="M154" i="7"/>
  <c r="M158"/>
  <c r="E154"/>
  <c r="E158"/>
  <c r="D154" i="3"/>
  <c r="U154"/>
  <c r="U158"/>
  <c r="AT154"/>
  <c r="AT158"/>
  <c r="L155" i="7"/>
  <c r="AL154" i="3"/>
  <c r="AL158"/>
  <c r="D155" i="7"/>
  <c r="M154" i="3"/>
  <c r="M158"/>
  <c r="AD154"/>
  <c r="J154"/>
  <c r="O158" l="1"/>
  <c r="AD158"/>
  <c r="BC155"/>
  <c r="J159"/>
  <c r="AI150"/>
  <c r="AI159"/>
  <c r="AN150"/>
  <c r="AN158"/>
  <c r="D114"/>
  <c r="D151"/>
  <c r="AC114"/>
  <c r="BB114" s="1"/>
  <c r="BB115"/>
  <c r="AC151"/>
  <c r="AC158" s="1"/>
  <c r="BB152"/>
  <c r="BC152"/>
  <c r="L154" i="7"/>
  <c r="L158"/>
  <c r="AC154" i="3"/>
  <c r="BB155"/>
  <c r="BC156"/>
  <c r="AB159"/>
  <c r="D154" i="7"/>
  <c r="D158"/>
  <c r="AK154" i="3"/>
  <c r="AK158"/>
  <c r="AB154" l="1"/>
  <c r="BC154" s="1"/>
  <c r="BB151"/>
  <c r="AC150"/>
  <c r="BB150" s="1"/>
  <c r="D150"/>
  <c r="D158"/>
  <c r="AB114"/>
  <c r="BC114" s="1"/>
  <c r="BC115"/>
  <c r="AB151"/>
  <c r="BB154"/>
  <c r="BC151" l="1"/>
  <c r="AB150"/>
  <c r="BC150" s="1"/>
  <c r="AB158"/>
  <c r="AO154"/>
  <c r="AO158"/>
</calcChain>
</file>

<file path=xl/sharedStrings.xml><?xml version="1.0" encoding="utf-8"?>
<sst xmlns="http://schemas.openxmlformats.org/spreadsheetml/2006/main" count="2235" uniqueCount="266">
  <si>
    <t>посещение</t>
  </si>
  <si>
    <t>обращение</t>
  </si>
  <si>
    <t>Всего по МО</t>
  </si>
  <si>
    <t>№ п/п</t>
  </si>
  <si>
    <t>(реестровый номер СМО)</t>
  </si>
  <si>
    <t>(наименование страховой медицинской организации)</t>
  </si>
  <si>
    <t>Медицинская организация</t>
  </si>
  <si>
    <t>всего</t>
  </si>
  <si>
    <t>по неотложной медицинской
 помощи</t>
  </si>
  <si>
    <t>по заболеванию</t>
  </si>
  <si>
    <t>Объем</t>
  </si>
  <si>
    <t xml:space="preserve">Всего </t>
  </si>
  <si>
    <t>посещений с профилактическими и иными целями</t>
  </si>
  <si>
    <t>посещений по неотложной медицинской
 помощи</t>
  </si>
  <si>
    <t>амбулаторной медицинской помощи</t>
  </si>
  <si>
    <t>стационарной медицинской помощи</t>
  </si>
  <si>
    <t>скорой медицинской помощи</t>
  </si>
  <si>
    <t>медицинской помощи в условиях дневного стационара</t>
  </si>
  <si>
    <t>вызов</t>
  </si>
  <si>
    <t>ГОБУЗ "МОКБ"</t>
  </si>
  <si>
    <t>ГОБУЗ "МООД"</t>
  </si>
  <si>
    <t>ГОАУЗ "МОЦСВМП"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</si>
  <si>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</si>
  <si>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</si>
  <si>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</si>
  <si>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</si>
  <si>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</si>
  <si>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</si>
  <si>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</si>
  <si>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"ДП № 4"</t>
  </si>
  <si>
    <t>ГОБУЗ "ДП № 5"</t>
  </si>
  <si>
    <t>ГОАУЗ "МОСП"</t>
  </si>
  <si>
    <t>ГОАУЗ "Апатитская СП"</t>
  </si>
  <si>
    <t>ФГБУЗ "ЦМСЧ № 120" ФМБА России</t>
  </si>
  <si>
    <t>ФБУН "Центр гигиены"</t>
  </si>
  <si>
    <t>ООО СГК "Изовела"</t>
  </si>
  <si>
    <t>ООО "Санаторий Ковдорский"</t>
  </si>
  <si>
    <t>ООО "Фрезениус Нефрокеа"</t>
  </si>
  <si>
    <t>ООО "Александрия"</t>
  </si>
  <si>
    <t>ООО "ЛДЦ МИБС"</t>
  </si>
  <si>
    <t>ООО "МРТ-Эксперт"</t>
  </si>
  <si>
    <t>ООО "Колабыт"</t>
  </si>
  <si>
    <t>ООО "Добрый доктор"</t>
  </si>
  <si>
    <t>ФГБУН "КНЦ РАН"</t>
  </si>
  <si>
    <t>ГОБУЗ "МОКМЦ"</t>
  </si>
  <si>
    <t>ГОБУЗ "МОДКБ"</t>
  </si>
  <si>
    <t>ГОБУЗ "МОССМП"</t>
  </si>
  <si>
    <t>ФГБУЗ "ММЦ" ФМБА</t>
  </si>
  <si>
    <t>ООО "Виктория - М"</t>
  </si>
  <si>
    <t>ГОБУЗ "МГП № 1"</t>
  </si>
  <si>
    <t>ГОБУЗ "МГП № 2"</t>
  </si>
  <si>
    <t>ГОБУЗ "ДП № 1"</t>
  </si>
  <si>
    <t>ФКУЗ "МСЧ МВД"</t>
  </si>
  <si>
    <t>ООО "Дальневосточная медицинская компания"</t>
  </si>
  <si>
    <t>ЧУЗ "Поликлиника "РЖД-Медицина" города Мурманск</t>
  </si>
  <si>
    <t>МУРМАНСКИЙ ФИЛИАЛ ООО "АЛЬФАСТРАХОВАНИЕ-ОМС"</t>
  </si>
  <si>
    <t>ООО "МЕДСКАН"</t>
  </si>
  <si>
    <t>для проведения профилактических медицинских осмотров, включая диспансеризацию</t>
  </si>
  <si>
    <t xml:space="preserve">иные цели </t>
  </si>
  <si>
    <t>паллиативная медицинская помощь</t>
  </si>
  <si>
    <t>услуги</t>
  </si>
  <si>
    <t>Случай госпитализации</t>
  </si>
  <si>
    <t>По профилю "Онкология"</t>
  </si>
  <si>
    <t>Случай лечения</t>
  </si>
  <si>
    <t>Стоимость медицинской помощи (рублей)</t>
  </si>
  <si>
    <t>комплексное посещение</t>
  </si>
  <si>
    <t>МУРМАНСКИЙ ФИЛИАЛ АО "СТРАХОВАЯ КОМПАНИЯ "СОГАЗ-МЕД"</t>
  </si>
  <si>
    <t>базовая программа ОМС</t>
  </si>
  <si>
    <t>сверхбазовая программа ОМС</t>
  </si>
  <si>
    <t xml:space="preserve">сверхбазовая программа ОМС </t>
  </si>
  <si>
    <t>проверка</t>
  </si>
  <si>
    <t>ГОБУЗ "МЦ "Белая роза"</t>
  </si>
  <si>
    <t>диспансерное наблюдение</t>
  </si>
  <si>
    <t>041</t>
  </si>
  <si>
    <t>033</t>
  </si>
  <si>
    <t>029</t>
  </si>
  <si>
    <t>035</t>
  </si>
  <si>
    <t>062</t>
  </si>
  <si>
    <t>036</t>
  </si>
  <si>
    <t>ГОАУЗ "МОЛРЦ"</t>
  </si>
  <si>
    <t>007</t>
  </si>
  <si>
    <t>456</t>
  </si>
  <si>
    <t>008</t>
  </si>
  <si>
    <t>009</t>
  </si>
  <si>
    <t>013</t>
  </si>
  <si>
    <t>014</t>
  </si>
  <si>
    <t>045</t>
  </si>
  <si>
    <t>046</t>
  </si>
  <si>
    <t>010</t>
  </si>
  <si>
    <t>ГОБУЗ "ЦРБ ЗАТО г. Североморск"</t>
  </si>
  <si>
    <t>101</t>
  </si>
  <si>
    <t>102</t>
  </si>
  <si>
    <t>098</t>
  </si>
  <si>
    <t>109</t>
  </si>
  <si>
    <t>152</t>
  </si>
  <si>
    <t>121</t>
  </si>
  <si>
    <t>111</t>
  </si>
  <si>
    <t>039</t>
  </si>
  <si>
    <t>ГОАУЗ "МОМСП"</t>
  </si>
  <si>
    <t>419</t>
  </si>
  <si>
    <t>030</t>
  </si>
  <si>
    <t>ФГБУЗ "МСЧ № 118" ФМБА</t>
  </si>
  <si>
    <t>037</t>
  </si>
  <si>
    <t>038</t>
  </si>
  <si>
    <t>050</t>
  </si>
  <si>
    <t>168</t>
  </si>
  <si>
    <t xml:space="preserve">ФГКУ "1469 ВМКГ" </t>
  </si>
  <si>
    <t>182</t>
  </si>
  <si>
    <t>043</t>
  </si>
  <si>
    <t>051</t>
  </si>
  <si>
    <t>069</t>
  </si>
  <si>
    <t>070</t>
  </si>
  <si>
    <t>073</t>
  </si>
  <si>
    <t>001</t>
  </si>
  <si>
    <t>ООО "ОЦМО"</t>
  </si>
  <si>
    <t>428</t>
  </si>
  <si>
    <t>431</t>
  </si>
  <si>
    <t>ООО "ЦИЭР "ЭмбриЛайф"</t>
  </si>
  <si>
    <t>199</t>
  </si>
  <si>
    <t>093</t>
  </si>
  <si>
    <t>091</t>
  </si>
  <si>
    <t>097</t>
  </si>
  <si>
    <t>452</t>
  </si>
  <si>
    <t>089</t>
  </si>
  <si>
    <t>405</t>
  </si>
  <si>
    <t>Проведение отдельных диагностических (лабораторных) исследований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</si>
  <si>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</si>
  <si>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</si>
  <si>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</si>
  <si>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</si>
  <si>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Молекулярно-генетическое исследование с целью диагностики онкологических заболеваний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</si>
  <si>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</si>
  <si>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Медицинская реабилитация</t>
  </si>
  <si>
    <t>в том числе</t>
  </si>
  <si>
    <t>В стационарных условиях</t>
  </si>
  <si>
    <t>В условиях дневных стационаров</t>
  </si>
  <si>
    <t>В амбулаторных условиях</t>
  </si>
  <si>
    <t>для оказания медицинской помощи больным с вирусным гепатитом С</t>
  </si>
  <si>
    <t>087</t>
  </si>
  <si>
    <t>ООО "КЦЗ "Норникель"</t>
  </si>
  <si>
    <t>Проведение диспансерного наблюдения</t>
  </si>
  <si>
    <t>онкология</t>
  </si>
  <si>
    <t>сахарный биабет</t>
  </si>
  <si>
    <t>болезни системы кровообращения</t>
  </si>
  <si>
    <t>ВСЕГО</t>
  </si>
  <si>
    <t xml:space="preserve">Акушерство и гинекология 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</si>
  <si>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</si>
  <si>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</si>
  <si>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</si>
  <si>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</si>
  <si>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</si>
  <si>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</si>
  <si>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</si>
  <si>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</si>
  <si>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Отоларингология</t>
  </si>
  <si>
    <t>Офтальмология</t>
  </si>
  <si>
    <t>Педиатрия</t>
  </si>
  <si>
    <t>Ревматология</t>
  </si>
  <si>
    <t xml:space="preserve">Сердечно - сосудистая хирургия </t>
  </si>
  <si>
    <t>Торакальная хирургия</t>
  </si>
  <si>
    <t>Травматология и ортопедия</t>
  </si>
  <si>
    <t>Урология</t>
  </si>
  <si>
    <t>Хирургия</t>
  </si>
  <si>
    <t>Челюстно - лицевая хирургия</t>
  </si>
  <si>
    <t>Эндокринология</t>
  </si>
  <si>
    <t>Итого</t>
  </si>
  <si>
    <t>7</t>
  </si>
  <si>
    <t>Свод СМО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</si>
  <si>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</si>
  <si>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</si>
  <si>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</si>
  <si>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</si>
  <si>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</si>
  <si>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</si>
  <si>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</si>
  <si>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</si>
  <si>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</si>
  <si>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</si>
  <si>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</si>
  <si>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</si>
  <si>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</si>
  <si>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</si>
  <si>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</si>
  <si>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26</t>
  </si>
  <si>
    <t>27</t>
  </si>
  <si>
    <t>28</t>
  </si>
  <si>
    <t>29</t>
  </si>
  <si>
    <t>30</t>
  </si>
  <si>
    <t>31</t>
  </si>
  <si>
    <t>32</t>
  </si>
  <si>
    <t>33</t>
  </si>
  <si>
    <t>38</t>
  </si>
  <si>
    <t>39</t>
  </si>
  <si>
    <t>40</t>
  </si>
  <si>
    <t>41</t>
  </si>
  <si>
    <t>42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</si>
  <si>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</si>
  <si>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</si>
  <si>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</si>
  <si>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</si>
  <si>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</si>
  <si>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</si>
  <si>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</si>
  <si>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</si>
  <si>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</si>
  <si>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</si>
  <si>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</si>
  <si>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</si>
  <si>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</si>
  <si>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</si>
  <si>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</si>
  <si>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</si>
  <si>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</si>
  <si>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Распределение между СМО объемов медицинской помощи и их финансового обеспечения на 2025 год, установленных Комиссией по разработке территориальной программы обязательного медицинского страхования</t>
  </si>
  <si>
    <t>по поводу проведения диспансеризации репродуктивного здоровья</t>
  </si>
  <si>
    <t>Посещения с профилактическими целями центров здоровья</t>
  </si>
  <si>
    <t>Стентирование для больных с инфарктом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</si>
  <si>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</si>
  <si>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</si>
  <si>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 эндартерэктомия</t>
  </si>
  <si>
    <t>ОФЭКТ/КТ</t>
  </si>
  <si>
    <t xml:space="preserve">Распределение объемов медицинской помощи и их финансового обеспечения на 2025 год по высокотехнологичной медицинской помощи, установленных Комиссией по разработке территориальной программы обязательного медицинского страхования </t>
  </si>
  <si>
    <t>Наименование профиля / №Группы ВМП</t>
  </si>
  <si>
    <t>20</t>
  </si>
  <si>
    <t>21</t>
  </si>
  <si>
    <t>22</t>
  </si>
  <si>
    <t>23</t>
  </si>
  <si>
    <t>24</t>
  </si>
  <si>
    <t>25</t>
  </si>
  <si>
    <t>34</t>
  </si>
  <si>
    <t>35</t>
  </si>
  <si>
    <t>36</t>
  </si>
  <si>
    <t>37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</si>
  <si>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</si>
  <si>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</si>
  <si>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</si>
  <si>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</si>
  <si>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</si>
  <si>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</si>
  <si>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</si>
  <si>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</si>
  <si>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</si>
  <si>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</si>
  <si>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</si>
  <si>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</si>
  <si>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</si>
  <si>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</si>
  <si>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</si>
  <si>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</si>
  <si>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</si>
  <si>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</si>
  <si>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</si>
  <si>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</si>
  <si>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</si>
  <si>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</si>
  <si>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82</t>
  </si>
  <si>
    <t>83</t>
  </si>
  <si>
    <t>2</t>
  </si>
  <si>
    <t>3</t>
  </si>
  <si>
    <t>Взаиморасчёты по Белой розе</t>
  </si>
  <si>
    <t>84</t>
  </si>
  <si>
    <t>85</t>
  </si>
  <si>
    <t>86</t>
  </si>
  <si>
    <t>87</t>
  </si>
  <si>
    <t>88</t>
  </si>
  <si>
    <t>Школа для больных с хроническими заболеваниями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</si>
</sst>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0_ ;[Red]\-#,##0.00\ "/>
  </numFmts>
  <fonts count="18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1.5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>
      <alignment vertical="top"/>
    </xf>
  </cellStyleXfs>
  <cellXfs count="111">
    <xf numFmtId="0" fontId="0" fillId="0" borderId="0" xfId="0"/>
    <xf numFmtId="0" fontId="5" fillId="0" borderId="0" xfId="1" applyFont="1" applyFill="1" applyBorder="1" applyAlignment="1">
      <alignment vertical="center" wrapText="1"/>
    </xf>
    <xf numFmtId="0" fontId="6" fillId="0" borderId="0" xfId="6" applyFont="1" applyFill="1"/>
    <xf numFmtId="0" fontId="7" fillId="0" borderId="0" xfId="2" applyFont="1" applyFill="1" applyBorder="1" applyAlignment="1">
      <alignment wrapText="1"/>
    </xf>
    <xf numFmtId="0" fontId="8" fillId="0" borderId="0" xfId="6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/>
    </xf>
    <xf numFmtId="1" fontId="8" fillId="0" borderId="3" xfId="6" applyNumberFormat="1" applyFont="1" applyFill="1" applyBorder="1" applyAlignment="1" applyProtection="1">
      <alignment horizontal="center"/>
    </xf>
    <xf numFmtId="0" fontId="8" fillId="0" borderId="0" xfId="6" applyFont="1" applyFill="1"/>
    <xf numFmtId="4" fontId="8" fillId="0" borderId="0" xfId="6" applyNumberFormat="1" applyFont="1" applyFill="1"/>
    <xf numFmtId="4" fontId="8" fillId="0" borderId="0" xfId="6" applyNumberFormat="1" applyFont="1" applyFill="1" applyBorder="1"/>
    <xf numFmtId="4" fontId="6" fillId="0" borderId="0" xfId="6" applyNumberFormat="1" applyFont="1" applyFill="1"/>
    <xf numFmtId="3" fontId="8" fillId="0" borderId="0" xfId="6" applyNumberFormat="1" applyFont="1" applyFill="1"/>
    <xf numFmtId="3" fontId="6" fillId="0" borderId="0" xfId="6" applyNumberFormat="1" applyFont="1" applyFill="1"/>
    <xf numFmtId="0" fontId="8" fillId="0" borderId="0" xfId="0" applyFont="1" applyFill="1" applyBorder="1" applyAlignment="1" applyProtection="1">
      <protection locked="0"/>
    </xf>
    <xf numFmtId="0" fontId="8" fillId="0" borderId="4" xfId="0" applyFont="1" applyFill="1" applyBorder="1" applyAlignment="1"/>
    <xf numFmtId="3" fontId="5" fillId="0" borderId="0" xfId="1" applyNumberFormat="1" applyFont="1" applyFill="1" applyBorder="1" applyAlignment="1">
      <alignment vertical="center" wrapText="1"/>
    </xf>
    <xf numFmtId="4" fontId="7" fillId="0" borderId="0" xfId="2" applyNumberFormat="1" applyFont="1" applyFill="1" applyBorder="1" applyAlignment="1">
      <alignment wrapText="1"/>
    </xf>
    <xf numFmtId="3" fontId="8" fillId="0" borderId="0" xfId="6" applyNumberFormat="1" applyFont="1" applyFill="1" applyBorder="1"/>
    <xf numFmtId="0" fontId="10" fillId="0" borderId="0" xfId="0" applyFont="1" applyFill="1" applyBorder="1" applyAlignment="1" applyProtection="1">
      <protection locked="0"/>
    </xf>
    <xf numFmtId="0" fontId="7" fillId="0" borderId="1" xfId="6" applyNumberFormat="1" applyFont="1" applyFill="1" applyBorder="1" applyAlignment="1" applyProtection="1">
      <alignment horizontal="center"/>
    </xf>
    <xf numFmtId="3" fontId="7" fillId="0" borderId="1" xfId="10" applyNumberFormat="1" applyFont="1" applyFill="1" applyBorder="1" applyAlignment="1">
      <alignment horizontal="right"/>
    </xf>
    <xf numFmtId="4" fontId="7" fillId="0" borderId="1" xfId="10" applyNumberFormat="1" applyFont="1" applyFill="1" applyBorder="1" applyAlignment="1">
      <alignment horizontal="right"/>
    </xf>
    <xf numFmtId="0" fontId="7" fillId="0" borderId="1" xfId="10" applyNumberFormat="1" applyFont="1" applyFill="1" applyBorder="1" applyAlignment="1">
      <alignment horizontal="center"/>
    </xf>
    <xf numFmtId="0" fontId="9" fillId="0" borderId="1" xfId="6" applyFont="1" applyFill="1" applyBorder="1" applyAlignment="1">
      <alignment horizontal="center"/>
    </xf>
    <xf numFmtId="3" fontId="9" fillId="0" borderId="1" xfId="10" applyNumberFormat="1" applyFont="1" applyFill="1" applyBorder="1" applyAlignment="1">
      <alignment horizontal="right"/>
    </xf>
    <xf numFmtId="4" fontId="9" fillId="0" borderId="1" xfId="10" applyNumberFormat="1" applyFont="1" applyFill="1" applyBorder="1" applyAlignment="1">
      <alignment horizontal="right"/>
    </xf>
    <xf numFmtId="49" fontId="7" fillId="0" borderId="1" xfId="1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2" fontId="7" fillId="0" borderId="0" xfId="2" applyNumberFormat="1" applyFont="1" applyFill="1" applyBorder="1" applyAlignment="1">
      <alignment wrapText="1"/>
    </xf>
    <xf numFmtId="49" fontId="8" fillId="0" borderId="0" xfId="6" applyNumberFormat="1" applyFont="1" applyFill="1" applyBorder="1"/>
    <xf numFmtId="0" fontId="11" fillId="0" borderId="0" xfId="1" applyFont="1" applyFill="1" applyBorder="1" applyAlignment="1">
      <alignment horizontal="left" vertical="center" wrapText="1"/>
    </xf>
    <xf numFmtId="0" fontId="15" fillId="0" borderId="4" xfId="0" applyFont="1" applyFill="1" applyBorder="1" applyAlignment="1" applyProtection="1">
      <alignment horizontal="center" wrapText="1"/>
      <protection locked="0"/>
    </xf>
    <xf numFmtId="0" fontId="8" fillId="0" borderId="4" xfId="0" applyFont="1" applyFill="1" applyBorder="1" applyAlignment="1">
      <alignment horizontal="center" wrapText="1"/>
    </xf>
    <xf numFmtId="1" fontId="8" fillId="0" borderId="3" xfId="6" applyNumberFormat="1" applyFont="1" applyFill="1" applyBorder="1" applyAlignment="1" applyProtection="1">
      <alignment horizontal="center" wrapText="1"/>
    </xf>
    <xf numFmtId="49" fontId="12" fillId="0" borderId="1" xfId="1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vertical="center" wrapText="1"/>
    </xf>
    <xf numFmtId="49" fontId="13" fillId="0" borderId="1" xfId="10" applyNumberFormat="1" applyFont="1" applyFill="1" applyBorder="1" applyAlignment="1">
      <alignment horizontal="left" vertical="center" wrapText="1"/>
    </xf>
    <xf numFmtId="0" fontId="8" fillId="0" borderId="0" xfId="6" applyFont="1" applyFill="1" applyAlignment="1">
      <alignment wrapText="1"/>
    </xf>
    <xf numFmtId="0" fontId="7" fillId="0" borderId="1" xfId="6" applyFont="1" applyFill="1" applyBorder="1" applyAlignment="1">
      <alignment horizontal="center" vertical="center" textRotation="90" wrapText="1"/>
    </xf>
    <xf numFmtId="0" fontId="8" fillId="0" borderId="0" xfId="6" applyFont="1" applyFill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>
      <alignment horizontal="center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8" fillId="0" borderId="0" xfId="0" applyFont="1" applyFill="1" applyBorder="1" applyAlignment="1">
      <alignment horizontal="center" wrapText="1"/>
    </xf>
    <xf numFmtId="49" fontId="12" fillId="0" borderId="1" xfId="1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49" fontId="7" fillId="0" borderId="1" xfId="10" applyNumberFormat="1" applyFont="1" applyFill="1" applyBorder="1" applyAlignment="1">
      <alignment horizontal="left" vertical="center" wrapText="1"/>
    </xf>
    <xf numFmtId="0" fontId="8" fillId="0" borderId="0" xfId="6" applyFont="1" applyFill="1" applyAlignment="1">
      <alignment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14" fillId="0" borderId="0" xfId="0" applyFont="1" applyFill="1" applyBorder="1" applyAlignment="1" applyProtection="1">
      <alignment horizontal="center"/>
      <protection locked="0"/>
    </xf>
    <xf numFmtId="166" fontId="6" fillId="0" borderId="0" xfId="6" applyNumberFormat="1" applyFont="1" applyFill="1"/>
    <xf numFmtId="0" fontId="7" fillId="0" borderId="5" xfId="6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center" vertical="center" wrapText="1"/>
    </xf>
    <xf numFmtId="0" fontId="8" fillId="0" borderId="0" xfId="6" applyFont="1" applyFill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wrapText="1"/>
    </xf>
    <xf numFmtId="9" fontId="7" fillId="0" borderId="11" xfId="8" applyFont="1" applyFill="1" applyBorder="1" applyAlignment="1">
      <alignment horizontal="center" vertical="center" wrapText="1"/>
    </xf>
    <xf numFmtId="9" fontId="7" fillId="0" borderId="2" xfId="8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textRotation="90" wrapText="1"/>
    </xf>
    <xf numFmtId="0" fontId="7" fillId="0" borderId="7" xfId="6" applyFont="1" applyFill="1" applyBorder="1" applyAlignment="1">
      <alignment horizontal="center" vertical="center" textRotation="90" wrapText="1"/>
    </xf>
    <xf numFmtId="0" fontId="7" fillId="0" borderId="11" xfId="6" applyFont="1" applyFill="1" applyBorder="1" applyAlignment="1">
      <alignment horizontal="center" vertical="center" wrapText="1"/>
    </xf>
    <xf numFmtId="0" fontId="7" fillId="0" borderId="12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 textRotation="90" wrapText="1"/>
    </xf>
    <xf numFmtId="0" fontId="7" fillId="0" borderId="3" xfId="6" applyFont="1" applyFill="1" applyBorder="1" applyAlignment="1">
      <alignment horizontal="center" vertical="center" textRotation="90" wrapText="1"/>
    </xf>
    <xf numFmtId="9" fontId="9" fillId="0" borderId="8" xfId="8" applyFont="1" applyFill="1" applyBorder="1" applyAlignment="1">
      <alignment horizontal="center" vertical="center" wrapText="1"/>
    </xf>
    <xf numFmtId="9" fontId="9" fillId="0" borderId="13" xfId="8" applyFont="1" applyFill="1" applyBorder="1" applyAlignment="1">
      <alignment horizontal="center" vertical="center" wrapText="1"/>
    </xf>
    <xf numFmtId="9" fontId="9" fillId="0" borderId="9" xfId="8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10" xfId="6" applyFont="1" applyFill="1" applyBorder="1" applyAlignment="1">
      <alignment horizontal="center" vertical="center" wrapText="1"/>
    </xf>
    <xf numFmtId="9" fontId="7" fillId="0" borderId="1" xfId="8" applyFont="1" applyFill="1" applyBorder="1" applyAlignment="1">
      <alignment horizontal="center" vertical="center" wrapText="1"/>
    </xf>
    <xf numFmtId="9" fontId="9" fillId="0" borderId="11" xfId="8" applyFont="1" applyFill="1" applyBorder="1" applyAlignment="1">
      <alignment horizontal="center" vertical="center" wrapText="1"/>
    </xf>
    <xf numFmtId="9" fontId="9" fillId="0" borderId="12" xfId="8" applyFont="1" applyFill="1" applyBorder="1" applyAlignment="1">
      <alignment horizontal="center" vertical="center" wrapText="1"/>
    </xf>
    <xf numFmtId="9" fontId="9" fillId="0" borderId="2" xfId="8" applyFont="1" applyFill="1" applyBorder="1" applyAlignment="1">
      <alignment horizontal="center" vertical="center" wrapText="1"/>
    </xf>
    <xf numFmtId="0" fontId="9" fillId="0" borderId="11" xfId="6" applyFont="1" applyFill="1" applyBorder="1" applyAlignment="1">
      <alignment horizontal="center" vertical="center"/>
    </xf>
    <xf numFmtId="0" fontId="9" fillId="0" borderId="12" xfId="6" applyFont="1" applyFill="1" applyBorder="1" applyAlignment="1">
      <alignment horizontal="center" vertical="center"/>
    </xf>
    <xf numFmtId="0" fontId="9" fillId="0" borderId="2" xfId="6" applyFont="1" applyFill="1" applyBorder="1" applyAlignment="1">
      <alignment horizontal="center" vertical="center"/>
    </xf>
    <xf numFmtId="0" fontId="9" fillId="0" borderId="11" xfId="6" applyFont="1" applyFill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 wrapText="1"/>
    </xf>
    <xf numFmtId="9" fontId="9" fillId="0" borderId="1" xfId="8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 textRotation="90" wrapText="1"/>
    </xf>
    <xf numFmtId="0" fontId="7" fillId="0" borderId="10" xfId="6" applyFont="1" applyFill="1" applyBorder="1" applyAlignment="1">
      <alignment horizontal="center" vertical="center" textRotation="90" wrapText="1"/>
    </xf>
    <xf numFmtId="0" fontId="9" fillId="0" borderId="2" xfId="6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4" fillId="0" borderId="4" xfId="0" applyFont="1" applyFill="1" applyBorder="1" applyAlignment="1" applyProtection="1">
      <alignment horizontal="center"/>
      <protection locked="0"/>
    </xf>
    <xf numFmtId="0" fontId="8" fillId="0" borderId="12" xfId="0" applyFont="1" applyFill="1" applyBorder="1" applyAlignment="1">
      <alignment horizontal="center"/>
    </xf>
    <xf numFmtId="0" fontId="17" fillId="0" borderId="5" xfId="6" applyFont="1" applyFill="1" applyBorder="1" applyAlignment="1">
      <alignment horizontal="center" vertical="center" textRotation="90" wrapText="1"/>
    </xf>
    <xf numFmtId="0" fontId="17" fillId="0" borderId="7" xfId="6" applyFont="1" applyFill="1" applyBorder="1" applyAlignment="1">
      <alignment horizontal="center" vertical="center" textRotation="90" wrapText="1"/>
    </xf>
    <xf numFmtId="9" fontId="7" fillId="0" borderId="12" xfId="8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textRotation="90" wrapText="1"/>
    </xf>
    <xf numFmtId="0" fontId="8" fillId="0" borderId="4" xfId="0" applyFont="1" applyFill="1" applyBorder="1" applyAlignment="1">
      <alignment horizontal="center"/>
    </xf>
    <xf numFmtId="0" fontId="9" fillId="0" borderId="8" xfId="6" applyFont="1" applyFill="1" applyBorder="1" applyAlignment="1">
      <alignment horizontal="center" vertical="center"/>
    </xf>
    <xf numFmtId="0" fontId="9" fillId="0" borderId="9" xfId="6" applyFont="1" applyFill="1" applyBorder="1" applyAlignment="1">
      <alignment horizontal="center" vertical="center"/>
    </xf>
    <xf numFmtId="0" fontId="9" fillId="0" borderId="3" xfId="6" applyFont="1" applyFill="1" applyBorder="1" applyAlignment="1">
      <alignment horizontal="center" vertical="center"/>
    </xf>
    <xf numFmtId="0" fontId="9" fillId="0" borderId="10" xfId="6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>
      <alignment horizontal="center"/>
    </xf>
  </cellXfs>
  <cellStyles count="13">
    <cellStyle name="Обычный" xfId="0" builtinId="0"/>
    <cellStyle name="Обычный 2" xfId="1"/>
    <cellStyle name="Обычный 2 2 3" xfId="12"/>
    <cellStyle name="Обычный 3" xfId="2"/>
    <cellStyle name="Обычный 3 2" xfId="3"/>
    <cellStyle name="Обычный 3 2 2" xfId="4"/>
    <cellStyle name="Обычный 4" xfId="5"/>
    <cellStyle name="Обычный 5" xfId="6"/>
    <cellStyle name="Обычный 8" xfId="7"/>
    <cellStyle name="Процентный" xfId="8" builtinId="5"/>
    <cellStyle name="Процентный 2" xfId="9"/>
    <cellStyle name="Финансовый" xfId="10" builtinId="3"/>
    <cellStyle name="Финансовый 2" xfId="11"/>
  </cellStyles>
  <dxfs count="17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BG165"/>
  <sheetViews>
    <sheetView view="pageBreakPreview" zoomScale="60" zoomScaleNormal="100" workbookViewId="0">
      <selection activeCell="A29" sqref="A29"/>
    </sheetView>
  </sheetViews>
  <sheetFormatPr defaultColWidth="9.109375" defaultRowHeight="13.2"/>
  <cols>
    <col min="1" max="1" width="4.5546875" style="4" customWidth="1"/>
    <col min="2" max="2" width="5" style="8" customWidth="1"/>
    <col min="3" max="3" width="43.6640625" style="38" customWidth="1"/>
    <col min="4" max="4" width="13.109375" style="2" customWidth="1"/>
    <col min="5" max="6" width="17.44140625" style="8" customWidth="1"/>
    <col min="7" max="7" width="14.5546875" style="8" customWidth="1"/>
    <col min="8" max="8" width="16.44140625" style="8" customWidth="1"/>
    <col min="9" max="9" width="15.5546875" style="8" customWidth="1"/>
    <col min="10" max="10" width="13.6640625" style="8" customWidth="1"/>
    <col min="11" max="11" width="13.33203125" style="8" customWidth="1"/>
    <col min="12" max="12" width="13.88671875" style="8" customWidth="1"/>
    <col min="13" max="13" width="10.109375" style="8" customWidth="1"/>
    <col min="14" max="14" width="16.33203125" style="8" customWidth="1"/>
    <col min="15" max="15" width="11.109375" style="2" customWidth="1"/>
    <col min="16" max="18" width="9.109375" style="2" customWidth="1"/>
    <col min="19" max="19" width="9.5546875" style="2" customWidth="1"/>
    <col min="20" max="20" width="9.109375" style="2" customWidth="1"/>
    <col min="21" max="22" width="10.5546875" style="2" customWidth="1"/>
    <col min="23" max="23" width="12.109375" style="2" customWidth="1"/>
    <col min="24" max="24" width="17.109375" style="8" customWidth="1"/>
    <col min="25" max="25" width="12.6640625" style="8" customWidth="1"/>
    <col min="26" max="26" width="10.33203125" style="8" customWidth="1"/>
    <col min="27" max="27" width="17.109375" style="8" customWidth="1"/>
    <col min="28" max="28" width="22.88671875" style="8" customWidth="1"/>
    <col min="29" max="29" width="22.109375" style="8" customWidth="1"/>
    <col min="30" max="31" width="21.88671875" style="8" customWidth="1"/>
    <col min="32" max="35" width="21.109375" style="4" customWidth="1"/>
    <col min="36" max="36" width="19.33203125" style="4" customWidth="1"/>
    <col min="37" max="37" width="22.5546875" style="4" customWidth="1"/>
    <col min="38" max="39" width="19.33203125" style="4" customWidth="1"/>
    <col min="40" max="40" width="23.88671875" style="4" customWidth="1"/>
    <col min="41" max="45" width="22.88671875" style="4" customWidth="1"/>
    <col min="46" max="47" width="22.44140625" style="4" customWidth="1"/>
    <col min="48" max="48" width="19.33203125" style="4" customWidth="1"/>
    <col min="49" max="49" width="22.109375" style="4" customWidth="1"/>
    <col min="50" max="50" width="19.6640625" style="4" customWidth="1"/>
    <col min="51" max="51" width="18.6640625" style="4" customWidth="1"/>
    <col min="52" max="52" width="18.88671875" style="4" customWidth="1"/>
    <col min="53" max="53" width="9.109375" style="4" customWidth="1"/>
    <col min="54" max="54" width="18.88671875" style="4" customWidth="1"/>
    <col min="55" max="55" width="13.44140625" style="4" customWidth="1"/>
    <col min="56" max="56" width="9.109375" style="4"/>
    <col min="57" max="57" width="16.109375" style="4" customWidth="1"/>
    <col min="58" max="16384" width="9.109375" style="4"/>
  </cols>
  <sheetData>
    <row r="1" spans="1:59" ht="19.5" customHeight="1">
      <c r="B1" s="1"/>
      <c r="C1" s="1"/>
      <c r="D1" s="1"/>
      <c r="E1" s="1"/>
      <c r="F1" s="1"/>
      <c r="G1" s="16"/>
      <c r="H1" s="16"/>
      <c r="I1" s="16"/>
      <c r="J1" s="16"/>
      <c r="K1" s="1"/>
      <c r="L1" s="1"/>
      <c r="M1" s="1"/>
      <c r="N1" s="1"/>
      <c r="O1" s="1"/>
      <c r="P1" s="3"/>
      <c r="Q1" s="3"/>
      <c r="R1" s="3"/>
      <c r="S1" s="3"/>
      <c r="T1" s="3"/>
      <c r="X1" s="3"/>
      <c r="Y1" s="3"/>
      <c r="Z1" s="3"/>
      <c r="AA1" s="3"/>
      <c r="AB1" s="3"/>
      <c r="AC1" s="3"/>
      <c r="AD1" s="29"/>
      <c r="AE1" s="29"/>
      <c r="AF1" s="17"/>
      <c r="AG1" s="17"/>
      <c r="AH1" s="17"/>
      <c r="AI1" s="17"/>
      <c r="AJ1" s="3"/>
      <c r="AK1" s="3"/>
      <c r="AL1" s="3"/>
      <c r="AM1" s="3"/>
    </row>
    <row r="2" spans="1:59" ht="58.5" customHeight="1">
      <c r="B2" s="1"/>
      <c r="C2" s="31"/>
      <c r="D2" s="96" t="s">
        <v>213</v>
      </c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42"/>
      <c r="Z2" s="42"/>
      <c r="AA2" s="42"/>
      <c r="AB2" s="1"/>
      <c r="AC2" s="96" t="s">
        <v>213</v>
      </c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</row>
    <row r="3" spans="1:59" ht="12.75" customHeight="1">
      <c r="B3" s="5"/>
      <c r="C3" s="3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1:59" ht="12.75" customHeight="1">
      <c r="B4" s="5"/>
      <c r="C4" s="32"/>
      <c r="D4" s="14"/>
      <c r="E4" s="97" t="s">
        <v>167</v>
      </c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44"/>
      <c r="Z4" s="44"/>
      <c r="AA4" s="44"/>
      <c r="AB4" s="19"/>
      <c r="AC4" s="14"/>
      <c r="AD4" s="97" t="s">
        <v>167</v>
      </c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</row>
    <row r="5" spans="1:59" ht="13.8">
      <c r="B5" s="5"/>
      <c r="C5" s="33" t="s">
        <v>4</v>
      </c>
      <c r="D5" s="15"/>
      <c r="E5" s="98" t="s">
        <v>5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45"/>
      <c r="Z5" s="45"/>
      <c r="AA5" s="45"/>
      <c r="AB5" s="15"/>
      <c r="AC5" s="15"/>
      <c r="AD5" s="98" t="s">
        <v>5</v>
      </c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</row>
    <row r="6" spans="1:59" ht="21" customHeight="1">
      <c r="B6" s="64" t="s">
        <v>3</v>
      </c>
      <c r="C6" s="58" t="s">
        <v>6</v>
      </c>
      <c r="D6" s="86" t="s">
        <v>10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8"/>
      <c r="Y6" s="43"/>
      <c r="Z6" s="43"/>
      <c r="AA6" s="43"/>
      <c r="AB6" s="86" t="s">
        <v>64</v>
      </c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8"/>
    </row>
    <row r="7" spans="1:59" s="6" customFormat="1" ht="51.75" customHeight="1">
      <c r="B7" s="64"/>
      <c r="C7" s="61"/>
      <c r="D7" s="89" t="s">
        <v>14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83" t="s">
        <v>15</v>
      </c>
      <c r="P7" s="84"/>
      <c r="Q7" s="84"/>
      <c r="R7" s="84"/>
      <c r="S7" s="84"/>
      <c r="T7" s="85"/>
      <c r="U7" s="72" t="s">
        <v>17</v>
      </c>
      <c r="V7" s="73"/>
      <c r="W7" s="74"/>
      <c r="X7" s="75" t="s">
        <v>16</v>
      </c>
      <c r="Y7" s="91" t="s">
        <v>132</v>
      </c>
      <c r="Z7" s="91"/>
      <c r="AA7" s="91"/>
      <c r="AB7" s="75" t="s">
        <v>11</v>
      </c>
      <c r="AC7" s="89" t="s">
        <v>14</v>
      </c>
      <c r="AD7" s="90"/>
      <c r="AE7" s="90"/>
      <c r="AF7" s="90"/>
      <c r="AG7" s="90"/>
      <c r="AH7" s="90"/>
      <c r="AI7" s="90"/>
      <c r="AJ7" s="90"/>
      <c r="AK7" s="90"/>
      <c r="AL7" s="90"/>
      <c r="AM7" s="95"/>
      <c r="AN7" s="83" t="s">
        <v>15</v>
      </c>
      <c r="AO7" s="84"/>
      <c r="AP7" s="84"/>
      <c r="AQ7" s="84"/>
      <c r="AR7" s="84"/>
      <c r="AS7" s="85"/>
      <c r="AT7" s="72" t="s">
        <v>17</v>
      </c>
      <c r="AU7" s="73"/>
      <c r="AV7" s="74"/>
      <c r="AW7" s="75" t="s">
        <v>16</v>
      </c>
      <c r="AX7" s="92" t="s">
        <v>132</v>
      </c>
      <c r="AY7" s="92"/>
      <c r="AZ7" s="92"/>
    </row>
    <row r="8" spans="1:59" s="6" customFormat="1" ht="51.75" customHeight="1">
      <c r="B8" s="64"/>
      <c r="C8" s="61"/>
      <c r="D8" s="65" t="s">
        <v>7</v>
      </c>
      <c r="E8" s="67" t="s">
        <v>12</v>
      </c>
      <c r="F8" s="68"/>
      <c r="G8" s="69"/>
      <c r="H8" s="65" t="s">
        <v>265</v>
      </c>
      <c r="I8" s="65" t="s">
        <v>215</v>
      </c>
      <c r="J8" s="65" t="s">
        <v>59</v>
      </c>
      <c r="K8" s="65" t="s">
        <v>8</v>
      </c>
      <c r="L8" s="70" t="s">
        <v>9</v>
      </c>
      <c r="M8" s="93"/>
      <c r="N8" s="70" t="s">
        <v>72</v>
      </c>
      <c r="O8" s="65" t="s">
        <v>61</v>
      </c>
      <c r="P8" s="62" t="s">
        <v>133</v>
      </c>
      <c r="Q8" s="101"/>
      <c r="R8" s="101"/>
      <c r="S8" s="101"/>
      <c r="T8" s="63"/>
      <c r="U8" s="65" t="s">
        <v>63</v>
      </c>
      <c r="V8" s="62" t="s">
        <v>133</v>
      </c>
      <c r="W8" s="63"/>
      <c r="X8" s="76"/>
      <c r="Y8" s="64" t="s">
        <v>133</v>
      </c>
      <c r="Z8" s="64"/>
      <c r="AA8" s="64"/>
      <c r="AB8" s="76"/>
      <c r="AC8" s="58" t="s">
        <v>7</v>
      </c>
      <c r="AD8" s="67" t="s">
        <v>12</v>
      </c>
      <c r="AE8" s="68"/>
      <c r="AF8" s="69"/>
      <c r="AG8" s="58" t="s">
        <v>265</v>
      </c>
      <c r="AH8" s="58" t="s">
        <v>215</v>
      </c>
      <c r="AI8" s="58" t="s">
        <v>59</v>
      </c>
      <c r="AJ8" s="58" t="s">
        <v>13</v>
      </c>
      <c r="AK8" s="78" t="s">
        <v>9</v>
      </c>
      <c r="AL8" s="79"/>
      <c r="AM8" s="58" t="s">
        <v>72</v>
      </c>
      <c r="AN8" s="58" t="s">
        <v>61</v>
      </c>
      <c r="AO8" s="82" t="s">
        <v>133</v>
      </c>
      <c r="AP8" s="82"/>
      <c r="AQ8" s="82"/>
      <c r="AR8" s="82"/>
      <c r="AS8" s="82"/>
      <c r="AT8" s="58" t="s">
        <v>63</v>
      </c>
      <c r="AU8" s="62" t="s">
        <v>133</v>
      </c>
      <c r="AV8" s="63"/>
      <c r="AW8" s="76"/>
      <c r="AX8" s="64" t="s">
        <v>133</v>
      </c>
      <c r="AY8" s="64"/>
      <c r="AZ8" s="64"/>
    </row>
    <row r="9" spans="1:59" s="6" customFormat="1" ht="147" customHeight="1">
      <c r="B9" s="64"/>
      <c r="C9" s="61"/>
      <c r="D9" s="66"/>
      <c r="E9" s="39" t="s">
        <v>57</v>
      </c>
      <c r="F9" s="39" t="s">
        <v>214</v>
      </c>
      <c r="G9" s="39" t="s">
        <v>58</v>
      </c>
      <c r="H9" s="66"/>
      <c r="I9" s="66"/>
      <c r="J9" s="66"/>
      <c r="K9" s="66"/>
      <c r="L9" s="71"/>
      <c r="M9" s="94"/>
      <c r="N9" s="71"/>
      <c r="O9" s="102"/>
      <c r="P9" s="65" t="s">
        <v>62</v>
      </c>
      <c r="Q9" s="65" t="s">
        <v>216</v>
      </c>
      <c r="R9" s="65" t="s">
        <v>217</v>
      </c>
      <c r="S9" s="99" t="s">
        <v>218</v>
      </c>
      <c r="T9" s="65" t="s">
        <v>219</v>
      </c>
      <c r="U9" s="102"/>
      <c r="V9" s="65" t="s">
        <v>62</v>
      </c>
      <c r="W9" s="65" t="s">
        <v>137</v>
      </c>
      <c r="X9" s="77"/>
      <c r="Y9" s="39" t="s">
        <v>134</v>
      </c>
      <c r="Z9" s="39" t="s">
        <v>135</v>
      </c>
      <c r="AA9" s="39" t="s">
        <v>136</v>
      </c>
      <c r="AB9" s="76"/>
      <c r="AC9" s="61"/>
      <c r="AD9" s="58" t="s">
        <v>57</v>
      </c>
      <c r="AE9" s="58" t="s">
        <v>214</v>
      </c>
      <c r="AF9" s="58" t="s">
        <v>58</v>
      </c>
      <c r="AG9" s="61"/>
      <c r="AH9" s="61"/>
      <c r="AI9" s="61"/>
      <c r="AJ9" s="61"/>
      <c r="AK9" s="80"/>
      <c r="AL9" s="81"/>
      <c r="AM9" s="61"/>
      <c r="AN9" s="61"/>
      <c r="AO9" s="64" t="s">
        <v>62</v>
      </c>
      <c r="AP9" s="58" t="s">
        <v>216</v>
      </c>
      <c r="AQ9" s="58" t="s">
        <v>217</v>
      </c>
      <c r="AR9" s="58" t="s">
        <v>218</v>
      </c>
      <c r="AS9" s="58" t="s">
        <v>219</v>
      </c>
      <c r="AT9" s="61"/>
      <c r="AU9" s="58" t="s">
        <v>62</v>
      </c>
      <c r="AV9" s="58" t="s">
        <v>137</v>
      </c>
      <c r="AW9" s="76"/>
      <c r="AX9" s="58" t="s">
        <v>134</v>
      </c>
      <c r="AY9" s="58" t="s">
        <v>135</v>
      </c>
      <c r="AZ9" s="58" t="s">
        <v>136</v>
      </c>
    </row>
    <row r="10" spans="1:59" s="6" customFormat="1" ht="48.75" customHeight="1">
      <c r="B10" s="64"/>
      <c r="C10" s="59"/>
      <c r="D10" s="41" t="s">
        <v>0</v>
      </c>
      <c r="E10" s="41" t="s">
        <v>65</v>
      </c>
      <c r="F10" s="53" t="s">
        <v>65</v>
      </c>
      <c r="G10" s="41" t="s">
        <v>0</v>
      </c>
      <c r="H10" s="53" t="s">
        <v>65</v>
      </c>
      <c r="I10" s="53" t="s">
        <v>65</v>
      </c>
      <c r="J10" s="41" t="s">
        <v>0</v>
      </c>
      <c r="K10" s="41" t="s">
        <v>0</v>
      </c>
      <c r="L10" s="41" t="s">
        <v>1</v>
      </c>
      <c r="M10" s="41" t="s">
        <v>60</v>
      </c>
      <c r="N10" s="41" t="s">
        <v>65</v>
      </c>
      <c r="O10" s="66"/>
      <c r="P10" s="66"/>
      <c r="Q10" s="66"/>
      <c r="R10" s="66"/>
      <c r="S10" s="100"/>
      <c r="T10" s="66"/>
      <c r="U10" s="66"/>
      <c r="V10" s="66"/>
      <c r="W10" s="66"/>
      <c r="X10" s="41" t="s">
        <v>18</v>
      </c>
      <c r="Y10" s="41" t="s">
        <v>61</v>
      </c>
      <c r="Z10" s="41" t="s">
        <v>63</v>
      </c>
      <c r="AA10" s="41" t="s">
        <v>65</v>
      </c>
      <c r="AB10" s="77"/>
      <c r="AC10" s="59"/>
      <c r="AD10" s="59"/>
      <c r="AE10" s="59"/>
      <c r="AF10" s="59"/>
      <c r="AG10" s="59"/>
      <c r="AH10" s="59"/>
      <c r="AI10" s="59"/>
      <c r="AJ10" s="59"/>
      <c r="AK10" s="41" t="s">
        <v>1</v>
      </c>
      <c r="AL10" s="41" t="s">
        <v>60</v>
      </c>
      <c r="AM10" s="59"/>
      <c r="AN10" s="59"/>
      <c r="AO10" s="64"/>
      <c r="AP10" s="59"/>
      <c r="AQ10" s="59"/>
      <c r="AR10" s="59"/>
      <c r="AS10" s="59"/>
      <c r="AT10" s="59"/>
      <c r="AU10" s="59"/>
      <c r="AV10" s="59"/>
      <c r="AW10" s="77"/>
      <c r="AX10" s="59"/>
      <c r="AY10" s="59"/>
      <c r="AZ10" s="59"/>
    </row>
    <row r="11" spans="1:59">
      <c r="B11" s="7">
        <v>1</v>
      </c>
      <c r="C11" s="34">
        <f>B11+1</f>
        <v>2</v>
      </c>
      <c r="D11" s="7">
        <f t="shared" ref="D11:AZ11" si="0">C11+1</f>
        <v>3</v>
      </c>
      <c r="E11" s="7">
        <f t="shared" si="0"/>
        <v>4</v>
      </c>
      <c r="F11" s="7">
        <f t="shared" ref="F11" si="1">E11+1</f>
        <v>5</v>
      </c>
      <c r="G11" s="7">
        <f t="shared" ref="G11" si="2">F11+1</f>
        <v>6</v>
      </c>
      <c r="H11" s="7">
        <f t="shared" ref="H11" si="3">G11+1</f>
        <v>7</v>
      </c>
      <c r="I11" s="7">
        <f t="shared" ref="I11" si="4">H11+1</f>
        <v>8</v>
      </c>
      <c r="J11" s="7">
        <f t="shared" ref="J11" si="5">I11+1</f>
        <v>9</v>
      </c>
      <c r="K11" s="7">
        <f t="shared" si="0"/>
        <v>10</v>
      </c>
      <c r="L11" s="7">
        <f t="shared" si="0"/>
        <v>11</v>
      </c>
      <c r="M11" s="7">
        <f t="shared" si="0"/>
        <v>12</v>
      </c>
      <c r="N11" s="7">
        <f t="shared" si="0"/>
        <v>13</v>
      </c>
      <c r="O11" s="7">
        <f t="shared" si="0"/>
        <v>14</v>
      </c>
      <c r="P11" s="7">
        <f t="shared" si="0"/>
        <v>15</v>
      </c>
      <c r="Q11" s="7">
        <f t="shared" ref="Q11" si="6">P11+1</f>
        <v>16</v>
      </c>
      <c r="R11" s="7">
        <f t="shared" ref="R11" si="7">Q11+1</f>
        <v>17</v>
      </c>
      <c r="S11" s="7">
        <f t="shared" ref="S11" si="8">R11+1</f>
        <v>18</v>
      </c>
      <c r="T11" s="7">
        <f t="shared" ref="T11" si="9">S11+1</f>
        <v>19</v>
      </c>
      <c r="U11" s="7">
        <f t="shared" ref="U11" si="10">T11+1</f>
        <v>20</v>
      </c>
      <c r="V11" s="7">
        <f t="shared" si="0"/>
        <v>21</v>
      </c>
      <c r="W11" s="7">
        <f t="shared" si="0"/>
        <v>22</v>
      </c>
      <c r="X11" s="7">
        <f t="shared" si="0"/>
        <v>23</v>
      </c>
      <c r="Y11" s="7">
        <f t="shared" si="0"/>
        <v>24</v>
      </c>
      <c r="Z11" s="7">
        <f t="shared" si="0"/>
        <v>25</v>
      </c>
      <c r="AA11" s="7">
        <f t="shared" si="0"/>
        <v>26</v>
      </c>
      <c r="AB11" s="7">
        <f t="shared" si="0"/>
        <v>27</v>
      </c>
      <c r="AC11" s="7">
        <f t="shared" si="0"/>
        <v>28</v>
      </c>
      <c r="AD11" s="7">
        <f t="shared" si="0"/>
        <v>29</v>
      </c>
      <c r="AE11" s="7">
        <f t="shared" ref="AE11" si="11">AD11+1</f>
        <v>30</v>
      </c>
      <c r="AF11" s="7">
        <f t="shared" ref="AF11" si="12">AE11+1</f>
        <v>31</v>
      </c>
      <c r="AG11" s="7">
        <f t="shared" ref="AG11" si="13">AF11+1</f>
        <v>32</v>
      </c>
      <c r="AH11" s="7">
        <f t="shared" ref="AH11" si="14">AG11+1</f>
        <v>33</v>
      </c>
      <c r="AI11" s="7">
        <f t="shared" ref="AI11" si="15">AH11+1</f>
        <v>34</v>
      </c>
      <c r="AJ11" s="7">
        <f t="shared" si="0"/>
        <v>35</v>
      </c>
      <c r="AK11" s="7">
        <f t="shared" si="0"/>
        <v>36</v>
      </c>
      <c r="AL11" s="7">
        <f t="shared" si="0"/>
        <v>37</v>
      </c>
      <c r="AM11" s="7">
        <f>AL11+1</f>
        <v>38</v>
      </c>
      <c r="AN11" s="7">
        <f t="shared" si="0"/>
        <v>39</v>
      </c>
      <c r="AO11" s="7">
        <f t="shared" si="0"/>
        <v>40</v>
      </c>
      <c r="AP11" s="7">
        <f t="shared" ref="AP11" si="16">AO11+1</f>
        <v>41</v>
      </c>
      <c r="AQ11" s="7">
        <f t="shared" ref="AQ11" si="17">AP11+1</f>
        <v>42</v>
      </c>
      <c r="AR11" s="7">
        <f t="shared" ref="AR11" si="18">AQ11+1</f>
        <v>43</v>
      </c>
      <c r="AS11" s="7">
        <f t="shared" ref="AS11" si="19">AR11+1</f>
        <v>44</v>
      </c>
      <c r="AT11" s="7">
        <f t="shared" ref="AT11" si="20">AS11+1</f>
        <v>45</v>
      </c>
      <c r="AU11" s="7">
        <f t="shared" si="0"/>
        <v>46</v>
      </c>
      <c r="AV11" s="7">
        <f t="shared" si="0"/>
        <v>47</v>
      </c>
      <c r="AW11" s="7">
        <f t="shared" si="0"/>
        <v>48</v>
      </c>
      <c r="AX11" s="7">
        <f t="shared" si="0"/>
        <v>49</v>
      </c>
      <c r="AY11" s="7">
        <f t="shared" si="0"/>
        <v>50</v>
      </c>
      <c r="AZ11" s="7">
        <f t="shared" si="0"/>
        <v>51</v>
      </c>
    </row>
    <row r="12" spans="1:59" ht="15.9" customHeight="1">
      <c r="A12" s="30" t="s">
        <v>73</v>
      </c>
      <c r="B12" s="20">
        <v>1</v>
      </c>
      <c r="C12" s="27" t="s">
        <v>19</v>
      </c>
      <c r="D12" s="21">
        <f>D13+D14</f>
        <v>161260</v>
      </c>
      <c r="E12" s="21">
        <f t="shared" ref="E12:AZ12" si="21">E13+E14</f>
        <v>1105</v>
      </c>
      <c r="F12" s="21">
        <f t="shared" si="21"/>
        <v>234</v>
      </c>
      <c r="G12" s="21">
        <f t="shared" si="21"/>
        <v>2911</v>
      </c>
      <c r="H12" s="21">
        <f t="shared" si="21"/>
        <v>356</v>
      </c>
      <c r="I12" s="21">
        <f t="shared" si="21"/>
        <v>0</v>
      </c>
      <c r="J12" s="21">
        <f t="shared" si="21"/>
        <v>0</v>
      </c>
      <c r="K12" s="21">
        <f t="shared" si="21"/>
        <v>16136</v>
      </c>
      <c r="L12" s="21">
        <f t="shared" si="21"/>
        <v>7300</v>
      </c>
      <c r="M12" s="21">
        <f t="shared" si="21"/>
        <v>49012</v>
      </c>
      <c r="N12" s="21">
        <f t="shared" si="21"/>
        <v>13840</v>
      </c>
      <c r="O12" s="21">
        <f t="shared" si="21"/>
        <v>31331</v>
      </c>
      <c r="P12" s="21">
        <f t="shared" si="21"/>
        <v>689</v>
      </c>
      <c r="Q12" s="21">
        <f t="shared" ref="Q12:T12" si="22">Q13+Q14</f>
        <v>562</v>
      </c>
      <c r="R12" s="21">
        <f t="shared" si="22"/>
        <v>292</v>
      </c>
      <c r="S12" s="21">
        <f t="shared" si="22"/>
        <v>128</v>
      </c>
      <c r="T12" s="21">
        <f t="shared" si="22"/>
        <v>51</v>
      </c>
      <c r="U12" s="21">
        <f t="shared" si="21"/>
        <v>8759</v>
      </c>
      <c r="V12" s="21">
        <f t="shared" si="21"/>
        <v>725</v>
      </c>
      <c r="W12" s="21">
        <f t="shared" si="21"/>
        <v>0</v>
      </c>
      <c r="X12" s="21">
        <f t="shared" si="21"/>
        <v>0</v>
      </c>
      <c r="Y12" s="21">
        <f t="shared" si="21"/>
        <v>0</v>
      </c>
      <c r="Z12" s="21">
        <f t="shared" si="21"/>
        <v>0</v>
      </c>
      <c r="AA12" s="21">
        <f t="shared" si="21"/>
        <v>0</v>
      </c>
      <c r="AB12" s="22">
        <f t="shared" si="21"/>
        <v>5400412588.7600012</v>
      </c>
      <c r="AC12" s="22">
        <f t="shared" si="21"/>
        <v>895770960.12000012</v>
      </c>
      <c r="AD12" s="22">
        <f t="shared" si="21"/>
        <v>3631068.8199999994</v>
      </c>
      <c r="AE12" s="22">
        <f t="shared" si="21"/>
        <v>612315.75</v>
      </c>
      <c r="AF12" s="22">
        <f t="shared" si="21"/>
        <v>3622836</v>
      </c>
      <c r="AG12" s="22">
        <f t="shared" si="21"/>
        <v>915408.08000000007</v>
      </c>
      <c r="AH12" s="22">
        <f t="shared" si="21"/>
        <v>0</v>
      </c>
      <c r="AI12" s="22">
        <f t="shared" si="21"/>
        <v>0</v>
      </c>
      <c r="AJ12" s="22">
        <f t="shared" si="21"/>
        <v>18340640</v>
      </c>
      <c r="AK12" s="22">
        <f t="shared" si="21"/>
        <v>551945621.42000008</v>
      </c>
      <c r="AL12" s="22">
        <f t="shared" si="21"/>
        <v>224978857.53</v>
      </c>
      <c r="AM12" s="22">
        <f t="shared" si="21"/>
        <v>91724212.520000011</v>
      </c>
      <c r="AN12" s="22">
        <f t="shared" si="21"/>
        <v>4064388050.9100013</v>
      </c>
      <c r="AO12" s="22">
        <f t="shared" si="21"/>
        <v>193518279.25</v>
      </c>
      <c r="AP12" s="22">
        <f t="shared" si="21"/>
        <v>147949493.69</v>
      </c>
      <c r="AQ12" s="22">
        <f t="shared" si="21"/>
        <v>109674271.81999999</v>
      </c>
      <c r="AR12" s="22">
        <f t="shared" si="21"/>
        <v>43300844.799999997</v>
      </c>
      <c r="AS12" s="22">
        <f t="shared" si="21"/>
        <v>13569389.460000001</v>
      </c>
      <c r="AT12" s="22">
        <f t="shared" si="21"/>
        <v>440253577.73000002</v>
      </c>
      <c r="AU12" s="22">
        <f t="shared" si="21"/>
        <v>27292818.82</v>
      </c>
      <c r="AV12" s="22">
        <f t="shared" si="21"/>
        <v>0</v>
      </c>
      <c r="AW12" s="22">
        <f t="shared" si="21"/>
        <v>0</v>
      </c>
      <c r="AX12" s="22">
        <f t="shared" si="21"/>
        <v>0</v>
      </c>
      <c r="AY12" s="22">
        <f t="shared" si="21"/>
        <v>0</v>
      </c>
      <c r="AZ12" s="22">
        <f t="shared" si="21"/>
        <v>0</v>
      </c>
      <c r="BB12" s="10">
        <f>AC12-AD12-AF12-AI12-AJ12-AK12-AL12-AM12-AE12-AG12-AH12</f>
        <v>-1.6763806343078613E-8</v>
      </c>
      <c r="BC12" s="10">
        <f>AB12-AC12-AN12-AT12-AZ12-AW12-AX12-AY12</f>
        <v>0</v>
      </c>
      <c r="BD12" s="18"/>
      <c r="BE12" s="10"/>
      <c r="BF12" s="18"/>
      <c r="BG12" s="18"/>
    </row>
    <row r="13" spans="1:59" ht="15.9" customHeight="1">
      <c r="A13" s="30"/>
      <c r="B13" s="20"/>
      <c r="C13" s="35" t="s">
        <v>67</v>
      </c>
      <c r="D13" s="21">
        <v>161260</v>
      </c>
      <c r="E13" s="21">
        <v>1105</v>
      </c>
      <c r="F13" s="21">
        <v>234</v>
      </c>
      <c r="G13" s="21">
        <v>2911</v>
      </c>
      <c r="H13" s="21">
        <v>356</v>
      </c>
      <c r="I13" s="21">
        <v>0</v>
      </c>
      <c r="J13" s="21"/>
      <c r="K13" s="21">
        <v>16136</v>
      </c>
      <c r="L13" s="21">
        <v>7300</v>
      </c>
      <c r="M13" s="21">
        <v>49012</v>
      </c>
      <c r="N13" s="21">
        <v>13840</v>
      </c>
      <c r="O13" s="21">
        <v>31258</v>
      </c>
      <c r="P13" s="21">
        <v>689</v>
      </c>
      <c r="Q13" s="21">
        <v>562</v>
      </c>
      <c r="R13" s="21">
        <v>292</v>
      </c>
      <c r="S13" s="21">
        <v>128</v>
      </c>
      <c r="T13" s="21">
        <v>51</v>
      </c>
      <c r="U13" s="21">
        <v>8759</v>
      </c>
      <c r="V13" s="21">
        <v>725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2">
        <v>5386851793.7600012</v>
      </c>
      <c r="AC13" s="22">
        <v>895770960.12000012</v>
      </c>
      <c r="AD13" s="22">
        <v>3631068.8199999994</v>
      </c>
      <c r="AE13" s="22">
        <v>612315.75</v>
      </c>
      <c r="AF13" s="22">
        <v>3622836</v>
      </c>
      <c r="AG13" s="22">
        <v>915408.08000000007</v>
      </c>
      <c r="AH13" s="22">
        <v>0</v>
      </c>
      <c r="AI13" s="22"/>
      <c r="AJ13" s="22">
        <v>18340640</v>
      </c>
      <c r="AK13" s="22">
        <v>551945621.42000008</v>
      </c>
      <c r="AL13" s="22">
        <v>224978857.53</v>
      </c>
      <c r="AM13" s="22">
        <v>91724212.520000011</v>
      </c>
      <c r="AN13" s="22">
        <v>4050827255.9100013</v>
      </c>
      <c r="AO13" s="22">
        <v>193518279.25</v>
      </c>
      <c r="AP13" s="22">
        <v>147949493.69</v>
      </c>
      <c r="AQ13" s="22">
        <v>109674271.81999999</v>
      </c>
      <c r="AR13" s="22">
        <v>43300844.799999997</v>
      </c>
      <c r="AS13" s="22">
        <v>13569389.460000001</v>
      </c>
      <c r="AT13" s="22">
        <v>440253577.73000002</v>
      </c>
      <c r="AU13" s="22">
        <v>27292818.82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B13" s="10">
        <f t="shared" ref="BB13:BB15" si="23">AC13-AD13-AF13-AI13-AJ13-AK13-AL13-AM13-AE13-AG13-AH13</f>
        <v>-1.6763806343078613E-8</v>
      </c>
      <c r="BC13" s="10">
        <f t="shared" ref="BC13:BC15" si="24">AB13-AC13-AN13-AT13-AZ13-AW13-AX13-AY13</f>
        <v>0</v>
      </c>
      <c r="BD13" s="18"/>
      <c r="BE13" s="10"/>
      <c r="BF13" s="18"/>
      <c r="BG13" s="18"/>
    </row>
    <row r="14" spans="1:59" ht="15.9" customHeight="1">
      <c r="A14" s="30"/>
      <c r="B14" s="20"/>
      <c r="C14" s="35" t="s">
        <v>68</v>
      </c>
      <c r="D14" s="21">
        <v>0</v>
      </c>
      <c r="E14" s="21"/>
      <c r="F14" s="21"/>
      <c r="G14" s="21">
        <v>0</v>
      </c>
      <c r="H14" s="21"/>
      <c r="I14" s="21"/>
      <c r="J14" s="21">
        <v>0</v>
      </c>
      <c r="K14" s="21">
        <v>0</v>
      </c>
      <c r="L14" s="21">
        <v>0</v>
      </c>
      <c r="M14" s="21"/>
      <c r="N14" s="21"/>
      <c r="O14" s="21">
        <v>73</v>
      </c>
      <c r="P14" s="21"/>
      <c r="Q14" s="21"/>
      <c r="R14" s="21"/>
      <c r="S14" s="21"/>
      <c r="T14" s="21"/>
      <c r="U14" s="21">
        <v>0</v>
      </c>
      <c r="V14" s="21"/>
      <c r="W14" s="21"/>
      <c r="X14" s="21"/>
      <c r="Y14" s="21"/>
      <c r="Z14" s="21"/>
      <c r="AA14" s="21"/>
      <c r="AB14" s="22">
        <v>13560795</v>
      </c>
      <c r="AC14" s="22">
        <v>0</v>
      </c>
      <c r="AD14" s="22"/>
      <c r="AE14" s="22"/>
      <c r="AF14" s="22">
        <v>0</v>
      </c>
      <c r="AG14" s="22"/>
      <c r="AH14" s="22"/>
      <c r="AI14" s="22">
        <v>0</v>
      </c>
      <c r="AJ14" s="22">
        <v>0</v>
      </c>
      <c r="AK14" s="22">
        <v>0</v>
      </c>
      <c r="AL14" s="22"/>
      <c r="AM14" s="22"/>
      <c r="AN14" s="22">
        <v>13560795</v>
      </c>
      <c r="AO14" s="22"/>
      <c r="AP14" s="22"/>
      <c r="AQ14" s="22"/>
      <c r="AR14" s="22"/>
      <c r="AS14" s="22"/>
      <c r="AT14" s="22">
        <v>0</v>
      </c>
      <c r="AU14" s="22"/>
      <c r="AV14" s="22"/>
      <c r="AW14" s="22"/>
      <c r="AX14" s="22"/>
      <c r="AY14" s="22"/>
      <c r="AZ14" s="22"/>
      <c r="BB14" s="10">
        <f t="shared" si="23"/>
        <v>0</v>
      </c>
      <c r="BC14" s="10">
        <f t="shared" si="24"/>
        <v>0</v>
      </c>
      <c r="BD14" s="18"/>
      <c r="BE14" s="10"/>
      <c r="BF14" s="18"/>
      <c r="BG14" s="18"/>
    </row>
    <row r="15" spans="1:59" ht="15.9" customHeight="1">
      <c r="A15" s="30" t="s">
        <v>74</v>
      </c>
      <c r="B15" s="23">
        <v>2</v>
      </c>
      <c r="C15" s="28" t="s">
        <v>45</v>
      </c>
      <c r="D15" s="21">
        <f t="shared" ref="D15:AZ15" si="25">D16+D17</f>
        <v>14015</v>
      </c>
      <c r="E15" s="21">
        <f t="shared" si="25"/>
        <v>0</v>
      </c>
      <c r="F15" s="21">
        <f t="shared" si="25"/>
        <v>0</v>
      </c>
      <c r="G15" s="21">
        <f t="shared" si="25"/>
        <v>0</v>
      </c>
      <c r="H15" s="21">
        <f t="shared" si="25"/>
        <v>0</v>
      </c>
      <c r="I15" s="21">
        <f t="shared" si="25"/>
        <v>0</v>
      </c>
      <c r="J15" s="21">
        <f t="shared" si="25"/>
        <v>205</v>
      </c>
      <c r="K15" s="21">
        <f t="shared" si="25"/>
        <v>9300</v>
      </c>
      <c r="L15" s="21">
        <f t="shared" si="25"/>
        <v>0</v>
      </c>
      <c r="M15" s="21">
        <f t="shared" si="25"/>
        <v>4434</v>
      </c>
      <c r="N15" s="21">
        <f t="shared" si="25"/>
        <v>0</v>
      </c>
      <c r="O15" s="21">
        <f t="shared" si="25"/>
        <v>11873</v>
      </c>
      <c r="P15" s="21">
        <f t="shared" si="25"/>
        <v>321</v>
      </c>
      <c r="Q15" s="21">
        <f t="shared" si="25"/>
        <v>0</v>
      </c>
      <c r="R15" s="21">
        <f t="shared" si="25"/>
        <v>0</v>
      </c>
      <c r="S15" s="21">
        <f t="shared" si="25"/>
        <v>0</v>
      </c>
      <c r="T15" s="21">
        <f t="shared" si="25"/>
        <v>0</v>
      </c>
      <c r="U15" s="21">
        <f t="shared" si="25"/>
        <v>596</v>
      </c>
      <c r="V15" s="21">
        <f t="shared" si="25"/>
        <v>0</v>
      </c>
      <c r="W15" s="21">
        <f t="shared" si="25"/>
        <v>0</v>
      </c>
      <c r="X15" s="21">
        <f t="shared" si="25"/>
        <v>0</v>
      </c>
      <c r="Y15" s="21">
        <f t="shared" si="25"/>
        <v>0</v>
      </c>
      <c r="Z15" s="21">
        <f t="shared" si="25"/>
        <v>0</v>
      </c>
      <c r="AA15" s="21">
        <f t="shared" si="25"/>
        <v>0</v>
      </c>
      <c r="AB15" s="22">
        <f t="shared" si="25"/>
        <v>847742285.55999982</v>
      </c>
      <c r="AC15" s="22">
        <f t="shared" si="25"/>
        <v>42878116.090000004</v>
      </c>
      <c r="AD15" s="22">
        <f t="shared" si="25"/>
        <v>0</v>
      </c>
      <c r="AE15" s="22">
        <f t="shared" si="25"/>
        <v>0</v>
      </c>
      <c r="AF15" s="22">
        <f t="shared" si="25"/>
        <v>0</v>
      </c>
      <c r="AG15" s="22">
        <f t="shared" si="25"/>
        <v>0</v>
      </c>
      <c r="AH15" s="22">
        <f t="shared" si="25"/>
        <v>0</v>
      </c>
      <c r="AI15" s="22">
        <f t="shared" si="25"/>
        <v>962721</v>
      </c>
      <c r="AJ15" s="22">
        <f t="shared" si="25"/>
        <v>10555500</v>
      </c>
      <c r="AK15" s="22">
        <f t="shared" si="25"/>
        <v>16435939.09</v>
      </c>
      <c r="AL15" s="22">
        <f t="shared" si="25"/>
        <v>14923956</v>
      </c>
      <c r="AM15" s="22">
        <f t="shared" si="25"/>
        <v>0</v>
      </c>
      <c r="AN15" s="22">
        <f t="shared" si="25"/>
        <v>769850278.73999977</v>
      </c>
      <c r="AO15" s="22">
        <f t="shared" si="25"/>
        <v>119406130.45</v>
      </c>
      <c r="AP15" s="22">
        <f t="shared" si="25"/>
        <v>0</v>
      </c>
      <c r="AQ15" s="22">
        <f t="shared" si="25"/>
        <v>0</v>
      </c>
      <c r="AR15" s="22">
        <f t="shared" si="25"/>
        <v>0</v>
      </c>
      <c r="AS15" s="22">
        <f t="shared" si="25"/>
        <v>0</v>
      </c>
      <c r="AT15" s="22">
        <f t="shared" si="25"/>
        <v>35013890.729999997</v>
      </c>
      <c r="AU15" s="22">
        <f t="shared" si="25"/>
        <v>0</v>
      </c>
      <c r="AV15" s="22">
        <f t="shared" si="25"/>
        <v>0</v>
      </c>
      <c r="AW15" s="22">
        <f t="shared" si="25"/>
        <v>0</v>
      </c>
      <c r="AX15" s="22">
        <f t="shared" si="25"/>
        <v>0</v>
      </c>
      <c r="AY15" s="22">
        <f t="shared" si="25"/>
        <v>0</v>
      </c>
      <c r="AZ15" s="22">
        <f t="shared" si="25"/>
        <v>0</v>
      </c>
      <c r="BB15" s="10">
        <f t="shared" si="23"/>
        <v>3.7252902984619141E-9</v>
      </c>
      <c r="BC15" s="10">
        <f t="shared" si="24"/>
        <v>2.2351741790771484E-8</v>
      </c>
      <c r="BD15" s="18"/>
      <c r="BE15" s="10"/>
      <c r="BF15" s="18"/>
      <c r="BG15" s="18"/>
    </row>
    <row r="16" spans="1:59" ht="15.9" customHeight="1">
      <c r="A16" s="30"/>
      <c r="B16" s="20"/>
      <c r="C16" s="35" t="s">
        <v>67</v>
      </c>
      <c r="D16" s="21">
        <v>13810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/>
      <c r="K16" s="21">
        <v>9300</v>
      </c>
      <c r="L16" s="21">
        <v>0</v>
      </c>
      <c r="M16" s="21">
        <v>4434</v>
      </c>
      <c r="N16" s="21">
        <v>0</v>
      </c>
      <c r="O16" s="21">
        <v>11817</v>
      </c>
      <c r="P16" s="21">
        <v>321</v>
      </c>
      <c r="Q16" s="21">
        <v>0</v>
      </c>
      <c r="R16" s="21">
        <v>0</v>
      </c>
      <c r="S16" s="21">
        <v>0</v>
      </c>
      <c r="T16" s="21">
        <v>0</v>
      </c>
      <c r="U16" s="21">
        <v>596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2">
        <v>836643400.05999982</v>
      </c>
      <c r="AC16" s="22">
        <v>41915395.090000004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/>
      <c r="AJ16" s="22">
        <v>10555500</v>
      </c>
      <c r="AK16" s="22">
        <v>16435939.09</v>
      </c>
      <c r="AL16" s="22">
        <v>14923956</v>
      </c>
      <c r="AM16" s="22">
        <v>0</v>
      </c>
      <c r="AN16" s="22">
        <v>759714114.23999977</v>
      </c>
      <c r="AO16" s="22">
        <v>119406130.45</v>
      </c>
      <c r="AP16" s="22">
        <v>0</v>
      </c>
      <c r="AQ16" s="22">
        <v>0</v>
      </c>
      <c r="AR16" s="22">
        <v>0</v>
      </c>
      <c r="AS16" s="22">
        <v>0</v>
      </c>
      <c r="AT16" s="22">
        <v>35013890.729999997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B16" s="10">
        <f t="shared" ref="BB16:BB79" si="26">AC16-AD16-AF16-AI16-AJ16-AK16-AL16-AM16-AE16-AG16-AH16</f>
        <v>3.7252902984619141E-9</v>
      </c>
      <c r="BC16" s="10">
        <f t="shared" ref="BC16:BC79" si="27">AB16-AC16-AN16-AT16-AZ16-AW16-AX16-AY16</f>
        <v>2.2351741790771484E-8</v>
      </c>
      <c r="BD16" s="18"/>
      <c r="BE16" s="10"/>
      <c r="BF16" s="18"/>
      <c r="BG16" s="18"/>
    </row>
    <row r="17" spans="1:59" ht="15.9" customHeight="1">
      <c r="A17" s="30"/>
      <c r="B17" s="20"/>
      <c r="C17" s="35" t="s">
        <v>68</v>
      </c>
      <c r="D17" s="21">
        <v>205</v>
      </c>
      <c r="E17" s="21"/>
      <c r="F17" s="21"/>
      <c r="G17" s="21">
        <v>0</v>
      </c>
      <c r="H17" s="21"/>
      <c r="I17" s="21"/>
      <c r="J17" s="21">
        <v>205</v>
      </c>
      <c r="K17" s="21">
        <v>0</v>
      </c>
      <c r="L17" s="21">
        <v>0</v>
      </c>
      <c r="M17" s="21"/>
      <c r="N17" s="21"/>
      <c r="O17" s="21">
        <v>56</v>
      </c>
      <c r="P17" s="21"/>
      <c r="Q17" s="21"/>
      <c r="R17" s="21"/>
      <c r="S17" s="21"/>
      <c r="T17" s="21"/>
      <c r="U17" s="21">
        <v>0</v>
      </c>
      <c r="V17" s="21"/>
      <c r="W17" s="21"/>
      <c r="X17" s="21"/>
      <c r="Y17" s="21"/>
      <c r="Z17" s="21"/>
      <c r="AA17" s="21"/>
      <c r="AB17" s="22">
        <v>11098885.5</v>
      </c>
      <c r="AC17" s="22">
        <v>962721</v>
      </c>
      <c r="AD17" s="22"/>
      <c r="AE17" s="22"/>
      <c r="AF17" s="22">
        <v>0</v>
      </c>
      <c r="AG17" s="22"/>
      <c r="AH17" s="22"/>
      <c r="AI17" s="22">
        <v>962721</v>
      </c>
      <c r="AJ17" s="22">
        <v>0</v>
      </c>
      <c r="AK17" s="22">
        <v>0</v>
      </c>
      <c r="AL17" s="22"/>
      <c r="AM17" s="22"/>
      <c r="AN17" s="22">
        <v>10136164.5</v>
      </c>
      <c r="AO17" s="22"/>
      <c r="AP17" s="22"/>
      <c r="AQ17" s="22"/>
      <c r="AR17" s="22"/>
      <c r="AS17" s="22"/>
      <c r="AT17" s="22">
        <v>0</v>
      </c>
      <c r="AU17" s="22"/>
      <c r="AV17" s="22"/>
      <c r="AW17" s="22"/>
      <c r="AX17" s="22"/>
      <c r="AY17" s="22"/>
      <c r="AZ17" s="22"/>
      <c r="BB17" s="10">
        <f t="shared" si="26"/>
        <v>0</v>
      </c>
      <c r="BC17" s="10">
        <f t="shared" si="27"/>
        <v>0</v>
      </c>
      <c r="BD17" s="18"/>
      <c r="BE17" s="10"/>
      <c r="BF17" s="18"/>
      <c r="BG17" s="18"/>
    </row>
    <row r="18" spans="1:59" ht="15.9" customHeight="1">
      <c r="A18" s="30" t="s">
        <v>75</v>
      </c>
      <c r="B18" s="23">
        <v>3</v>
      </c>
      <c r="C18" s="28" t="s">
        <v>44</v>
      </c>
      <c r="D18" s="21">
        <f t="shared" ref="D18:AZ18" si="28">D19+D20</f>
        <v>78584</v>
      </c>
      <c r="E18" s="21">
        <f t="shared" si="28"/>
        <v>0</v>
      </c>
      <c r="F18" s="21">
        <f t="shared" si="28"/>
        <v>5534</v>
      </c>
      <c r="G18" s="21">
        <f t="shared" si="28"/>
        <v>9657</v>
      </c>
      <c r="H18" s="21">
        <f t="shared" si="28"/>
        <v>0</v>
      </c>
      <c r="I18" s="21">
        <f t="shared" si="28"/>
        <v>0</v>
      </c>
      <c r="J18" s="21">
        <f t="shared" si="28"/>
        <v>0</v>
      </c>
      <c r="K18" s="21">
        <f t="shared" si="28"/>
        <v>36220</v>
      </c>
      <c r="L18" s="21">
        <f t="shared" si="28"/>
        <v>7573</v>
      </c>
      <c r="M18" s="21">
        <f t="shared" si="28"/>
        <v>4756</v>
      </c>
      <c r="N18" s="21">
        <f t="shared" si="28"/>
        <v>0</v>
      </c>
      <c r="O18" s="21">
        <f t="shared" si="28"/>
        <v>26745</v>
      </c>
      <c r="P18" s="21">
        <f t="shared" si="28"/>
        <v>0</v>
      </c>
      <c r="Q18" s="21">
        <f t="shared" si="28"/>
        <v>605</v>
      </c>
      <c r="R18" s="21">
        <f t="shared" si="28"/>
        <v>0</v>
      </c>
      <c r="S18" s="21">
        <f t="shared" si="28"/>
        <v>0</v>
      </c>
      <c r="T18" s="21">
        <f t="shared" si="28"/>
        <v>0</v>
      </c>
      <c r="U18" s="21">
        <f t="shared" si="28"/>
        <v>4242</v>
      </c>
      <c r="V18" s="21">
        <f t="shared" si="28"/>
        <v>0</v>
      </c>
      <c r="W18" s="21">
        <f t="shared" si="28"/>
        <v>0</v>
      </c>
      <c r="X18" s="21">
        <f t="shared" si="28"/>
        <v>0</v>
      </c>
      <c r="Y18" s="21">
        <f t="shared" si="28"/>
        <v>3714</v>
      </c>
      <c r="Z18" s="21">
        <f t="shared" si="28"/>
        <v>164</v>
      </c>
      <c r="AA18" s="21">
        <f t="shared" si="28"/>
        <v>0</v>
      </c>
      <c r="AB18" s="22">
        <f t="shared" si="28"/>
        <v>3509103909.2700009</v>
      </c>
      <c r="AC18" s="22">
        <f t="shared" si="28"/>
        <v>157984814.22</v>
      </c>
      <c r="AD18" s="22">
        <f t="shared" si="28"/>
        <v>0</v>
      </c>
      <c r="AE18" s="22">
        <f t="shared" si="28"/>
        <v>17550609.489999998</v>
      </c>
      <c r="AF18" s="22">
        <f t="shared" si="28"/>
        <v>9758868</v>
      </c>
      <c r="AG18" s="22">
        <f t="shared" si="28"/>
        <v>0</v>
      </c>
      <c r="AH18" s="22">
        <f t="shared" si="28"/>
        <v>0</v>
      </c>
      <c r="AI18" s="22">
        <f t="shared" si="28"/>
        <v>0</v>
      </c>
      <c r="AJ18" s="22">
        <f t="shared" si="28"/>
        <v>48576700</v>
      </c>
      <c r="AK18" s="22">
        <f t="shared" si="28"/>
        <v>65720402.730000019</v>
      </c>
      <c r="AL18" s="22">
        <f t="shared" si="28"/>
        <v>16378234</v>
      </c>
      <c r="AM18" s="22">
        <f t="shared" si="28"/>
        <v>0</v>
      </c>
      <c r="AN18" s="22">
        <f t="shared" si="28"/>
        <v>2807089706.6400013</v>
      </c>
      <c r="AO18" s="22">
        <f t="shared" si="28"/>
        <v>0</v>
      </c>
      <c r="AP18" s="22">
        <f t="shared" si="28"/>
        <v>158344118.64999998</v>
      </c>
      <c r="AQ18" s="22">
        <f t="shared" si="28"/>
        <v>0</v>
      </c>
      <c r="AR18" s="22">
        <f t="shared" si="28"/>
        <v>0</v>
      </c>
      <c r="AS18" s="22">
        <f t="shared" si="28"/>
        <v>0</v>
      </c>
      <c r="AT18" s="22">
        <f t="shared" si="28"/>
        <v>157109454.73000002</v>
      </c>
      <c r="AU18" s="22">
        <f t="shared" si="28"/>
        <v>0</v>
      </c>
      <c r="AV18" s="22">
        <f t="shared" si="28"/>
        <v>0</v>
      </c>
      <c r="AW18" s="22">
        <f t="shared" si="28"/>
        <v>0</v>
      </c>
      <c r="AX18" s="22">
        <f t="shared" si="28"/>
        <v>377501925.10000002</v>
      </c>
      <c r="AY18" s="22">
        <f t="shared" si="28"/>
        <v>9418008.5800000001</v>
      </c>
      <c r="AZ18" s="22">
        <f t="shared" si="28"/>
        <v>0</v>
      </c>
      <c r="BB18" s="10">
        <f t="shared" si="26"/>
        <v>-1.862645149230957E-8</v>
      </c>
      <c r="BC18" s="10">
        <f t="shared" si="27"/>
        <v>-1.9557774066925049E-7</v>
      </c>
      <c r="BD18" s="18"/>
      <c r="BE18" s="10"/>
      <c r="BF18" s="18"/>
      <c r="BG18" s="18"/>
    </row>
    <row r="19" spans="1:59" ht="15.9" customHeight="1">
      <c r="A19" s="30"/>
      <c r="B19" s="20"/>
      <c r="C19" s="35" t="s">
        <v>67</v>
      </c>
      <c r="D19" s="21">
        <v>78584</v>
      </c>
      <c r="E19" s="21">
        <v>0</v>
      </c>
      <c r="F19" s="21">
        <v>5534</v>
      </c>
      <c r="G19" s="21">
        <v>9657</v>
      </c>
      <c r="H19" s="21">
        <v>0</v>
      </c>
      <c r="I19" s="21">
        <v>0</v>
      </c>
      <c r="J19" s="21"/>
      <c r="K19" s="21">
        <v>36220</v>
      </c>
      <c r="L19" s="21">
        <v>7573</v>
      </c>
      <c r="M19" s="21">
        <v>4756</v>
      </c>
      <c r="N19" s="21">
        <v>0</v>
      </c>
      <c r="O19" s="21">
        <v>26353</v>
      </c>
      <c r="P19" s="21">
        <v>0</v>
      </c>
      <c r="Q19" s="21">
        <v>605</v>
      </c>
      <c r="R19" s="21">
        <v>0</v>
      </c>
      <c r="S19" s="21">
        <v>0</v>
      </c>
      <c r="T19" s="21">
        <v>0</v>
      </c>
      <c r="U19" s="21">
        <v>4242</v>
      </c>
      <c r="V19" s="21">
        <v>0</v>
      </c>
      <c r="W19" s="21">
        <v>0</v>
      </c>
      <c r="X19" s="21">
        <v>0</v>
      </c>
      <c r="Y19" s="21">
        <v>3714</v>
      </c>
      <c r="Z19" s="21">
        <v>164</v>
      </c>
      <c r="AA19" s="21">
        <v>0</v>
      </c>
      <c r="AB19" s="22">
        <v>3442861903.7700009</v>
      </c>
      <c r="AC19" s="22">
        <v>157984814.22</v>
      </c>
      <c r="AD19" s="22">
        <v>0</v>
      </c>
      <c r="AE19" s="22">
        <v>17550609.489999998</v>
      </c>
      <c r="AF19" s="22">
        <v>9758868</v>
      </c>
      <c r="AG19" s="22">
        <v>0</v>
      </c>
      <c r="AH19" s="22">
        <v>0</v>
      </c>
      <c r="AI19" s="22"/>
      <c r="AJ19" s="22">
        <v>48576700</v>
      </c>
      <c r="AK19" s="22">
        <v>65720402.730000019</v>
      </c>
      <c r="AL19" s="22">
        <v>16378234</v>
      </c>
      <c r="AM19" s="22">
        <v>0</v>
      </c>
      <c r="AN19" s="22">
        <v>2740847701.1400013</v>
      </c>
      <c r="AO19" s="22">
        <v>0</v>
      </c>
      <c r="AP19" s="22">
        <v>158344118.64999998</v>
      </c>
      <c r="AQ19" s="22">
        <v>0</v>
      </c>
      <c r="AR19" s="22">
        <v>0</v>
      </c>
      <c r="AS19" s="22">
        <v>0</v>
      </c>
      <c r="AT19" s="22">
        <v>157109454.73000002</v>
      </c>
      <c r="AU19" s="22">
        <v>0</v>
      </c>
      <c r="AV19" s="22">
        <v>0</v>
      </c>
      <c r="AW19" s="22">
        <v>0</v>
      </c>
      <c r="AX19" s="22">
        <v>377501925.10000002</v>
      </c>
      <c r="AY19" s="22">
        <v>9418008.5800000001</v>
      </c>
      <c r="AZ19" s="22">
        <v>0</v>
      </c>
      <c r="BB19" s="10">
        <f t="shared" si="26"/>
        <v>-1.862645149230957E-8</v>
      </c>
      <c r="BC19" s="10">
        <f t="shared" si="27"/>
        <v>-1.9557774066925049E-7</v>
      </c>
      <c r="BD19" s="18"/>
      <c r="BE19" s="10"/>
      <c r="BF19" s="18"/>
      <c r="BG19" s="18"/>
    </row>
    <row r="20" spans="1:59" ht="15.9" customHeight="1">
      <c r="A20" s="30"/>
      <c r="B20" s="20"/>
      <c r="C20" s="35" t="s">
        <v>69</v>
      </c>
      <c r="D20" s="21">
        <v>0</v>
      </c>
      <c r="E20" s="21"/>
      <c r="F20" s="21"/>
      <c r="G20" s="21">
        <v>0</v>
      </c>
      <c r="H20" s="21"/>
      <c r="I20" s="21"/>
      <c r="J20" s="21">
        <v>0</v>
      </c>
      <c r="K20" s="21">
        <v>0</v>
      </c>
      <c r="L20" s="21">
        <v>0</v>
      </c>
      <c r="M20" s="21"/>
      <c r="N20" s="21"/>
      <c r="O20" s="21">
        <v>392</v>
      </c>
      <c r="P20" s="21"/>
      <c r="Q20" s="21"/>
      <c r="R20" s="21"/>
      <c r="S20" s="21"/>
      <c r="T20" s="21"/>
      <c r="U20" s="21">
        <v>0</v>
      </c>
      <c r="V20" s="21"/>
      <c r="W20" s="21"/>
      <c r="X20" s="21"/>
      <c r="Y20" s="21"/>
      <c r="Z20" s="21"/>
      <c r="AA20" s="21"/>
      <c r="AB20" s="22">
        <v>66242005.5</v>
      </c>
      <c r="AC20" s="22">
        <v>0</v>
      </c>
      <c r="AD20" s="22"/>
      <c r="AE20" s="22"/>
      <c r="AF20" s="22">
        <v>0</v>
      </c>
      <c r="AG20" s="22"/>
      <c r="AH20" s="22"/>
      <c r="AI20" s="22">
        <v>0</v>
      </c>
      <c r="AJ20" s="22">
        <v>0</v>
      </c>
      <c r="AK20" s="22">
        <v>0</v>
      </c>
      <c r="AL20" s="22"/>
      <c r="AM20" s="22"/>
      <c r="AN20" s="22">
        <v>66242005.5</v>
      </c>
      <c r="AO20" s="22"/>
      <c r="AP20" s="22"/>
      <c r="AQ20" s="22"/>
      <c r="AR20" s="22"/>
      <c r="AS20" s="22"/>
      <c r="AT20" s="22">
        <v>0</v>
      </c>
      <c r="AU20" s="22"/>
      <c r="AV20" s="22"/>
      <c r="AW20" s="22"/>
      <c r="AX20" s="22"/>
      <c r="AY20" s="22"/>
      <c r="AZ20" s="22"/>
      <c r="BB20" s="10">
        <f t="shared" si="26"/>
        <v>0</v>
      </c>
      <c r="BC20" s="10">
        <f t="shared" si="27"/>
        <v>0</v>
      </c>
      <c r="BD20" s="18"/>
      <c r="BE20" s="10"/>
      <c r="BF20" s="18"/>
      <c r="BG20" s="18"/>
    </row>
    <row r="21" spans="1:59" ht="15.9" customHeight="1">
      <c r="A21" s="30" t="s">
        <v>76</v>
      </c>
      <c r="B21" s="23">
        <v>4</v>
      </c>
      <c r="C21" s="28" t="s">
        <v>20</v>
      </c>
      <c r="D21" s="21">
        <f t="shared" ref="D21:AZ21" si="29">D22+D23</f>
        <v>56870</v>
      </c>
      <c r="E21" s="21">
        <f t="shared" si="29"/>
        <v>0</v>
      </c>
      <c r="F21" s="21">
        <f t="shared" si="29"/>
        <v>0</v>
      </c>
      <c r="G21" s="21">
        <f t="shared" si="29"/>
        <v>14400</v>
      </c>
      <c r="H21" s="21">
        <f t="shared" si="29"/>
        <v>0</v>
      </c>
      <c r="I21" s="21">
        <f t="shared" si="29"/>
        <v>0</v>
      </c>
      <c r="J21" s="21">
        <f t="shared" si="29"/>
        <v>0</v>
      </c>
      <c r="K21" s="21">
        <f t="shared" si="29"/>
        <v>0</v>
      </c>
      <c r="L21" s="21">
        <f t="shared" si="29"/>
        <v>2940</v>
      </c>
      <c r="M21" s="21">
        <f t="shared" si="29"/>
        <v>26483</v>
      </c>
      <c r="N21" s="21">
        <f t="shared" si="29"/>
        <v>4500</v>
      </c>
      <c r="O21" s="21">
        <f t="shared" si="29"/>
        <v>7604</v>
      </c>
      <c r="P21" s="21">
        <f t="shared" si="29"/>
        <v>5637</v>
      </c>
      <c r="Q21" s="21">
        <f t="shared" si="29"/>
        <v>0</v>
      </c>
      <c r="R21" s="21">
        <f t="shared" si="29"/>
        <v>0</v>
      </c>
      <c r="S21" s="21">
        <f t="shared" si="29"/>
        <v>0</v>
      </c>
      <c r="T21" s="21">
        <f t="shared" si="29"/>
        <v>0</v>
      </c>
      <c r="U21" s="21">
        <f t="shared" si="29"/>
        <v>7160</v>
      </c>
      <c r="V21" s="21">
        <f t="shared" si="29"/>
        <v>7160</v>
      </c>
      <c r="W21" s="21">
        <f t="shared" si="29"/>
        <v>0</v>
      </c>
      <c r="X21" s="21">
        <f t="shared" si="29"/>
        <v>0</v>
      </c>
      <c r="Y21" s="21">
        <f t="shared" si="29"/>
        <v>0</v>
      </c>
      <c r="Z21" s="21">
        <f t="shared" si="29"/>
        <v>0</v>
      </c>
      <c r="AA21" s="21">
        <f t="shared" si="29"/>
        <v>0</v>
      </c>
      <c r="AB21" s="22">
        <f t="shared" si="29"/>
        <v>2368778784.7200003</v>
      </c>
      <c r="AC21" s="22">
        <f t="shared" si="29"/>
        <v>274039616.81999999</v>
      </c>
      <c r="AD21" s="22">
        <f t="shared" si="29"/>
        <v>0</v>
      </c>
      <c r="AE21" s="22">
        <f t="shared" si="29"/>
        <v>0</v>
      </c>
      <c r="AF21" s="22">
        <f t="shared" si="29"/>
        <v>11196820</v>
      </c>
      <c r="AG21" s="22">
        <f t="shared" si="29"/>
        <v>0</v>
      </c>
      <c r="AH21" s="22">
        <f t="shared" si="29"/>
        <v>0</v>
      </c>
      <c r="AI21" s="22">
        <f t="shared" si="29"/>
        <v>0</v>
      </c>
      <c r="AJ21" s="22">
        <f t="shared" si="29"/>
        <v>0</v>
      </c>
      <c r="AK21" s="22">
        <f t="shared" si="29"/>
        <v>105727046.81999999</v>
      </c>
      <c r="AL21" s="22">
        <f t="shared" si="29"/>
        <v>125601215</v>
      </c>
      <c r="AM21" s="22">
        <f t="shared" si="29"/>
        <v>31514535</v>
      </c>
      <c r="AN21" s="22">
        <f t="shared" si="29"/>
        <v>1033102333.3300002</v>
      </c>
      <c r="AO21" s="22">
        <f t="shared" si="29"/>
        <v>899503141.47000039</v>
      </c>
      <c r="AP21" s="22">
        <f t="shared" si="29"/>
        <v>0</v>
      </c>
      <c r="AQ21" s="22">
        <f t="shared" si="29"/>
        <v>0</v>
      </c>
      <c r="AR21" s="22">
        <f t="shared" si="29"/>
        <v>0</v>
      </c>
      <c r="AS21" s="22">
        <f t="shared" si="29"/>
        <v>0</v>
      </c>
      <c r="AT21" s="22">
        <f t="shared" si="29"/>
        <v>1061636834.5700001</v>
      </c>
      <c r="AU21" s="22">
        <f t="shared" si="29"/>
        <v>1061636834.5700001</v>
      </c>
      <c r="AV21" s="22">
        <f t="shared" si="29"/>
        <v>0</v>
      </c>
      <c r="AW21" s="22">
        <f t="shared" si="29"/>
        <v>0</v>
      </c>
      <c r="AX21" s="22">
        <f t="shared" si="29"/>
        <v>0</v>
      </c>
      <c r="AY21" s="22">
        <f t="shared" si="29"/>
        <v>0</v>
      </c>
      <c r="AZ21" s="22">
        <f t="shared" si="29"/>
        <v>0</v>
      </c>
      <c r="BB21" s="10">
        <f t="shared" si="26"/>
        <v>0</v>
      </c>
      <c r="BC21" s="10">
        <f t="shared" si="27"/>
        <v>1.1920928955078125E-7</v>
      </c>
      <c r="BD21" s="18"/>
      <c r="BE21" s="10"/>
      <c r="BF21" s="18"/>
      <c r="BG21" s="18"/>
    </row>
    <row r="22" spans="1:59" ht="15.9" customHeight="1">
      <c r="A22" s="30"/>
      <c r="B22" s="20"/>
      <c r="C22" s="35" t="s">
        <v>67</v>
      </c>
      <c r="D22" s="21">
        <v>56870</v>
      </c>
      <c r="E22" s="21">
        <v>0</v>
      </c>
      <c r="F22" s="21">
        <v>0</v>
      </c>
      <c r="G22" s="21">
        <v>14400</v>
      </c>
      <c r="H22" s="21">
        <v>0</v>
      </c>
      <c r="I22" s="21">
        <v>0</v>
      </c>
      <c r="J22" s="21"/>
      <c r="K22" s="21">
        <v>0</v>
      </c>
      <c r="L22" s="21">
        <v>2940</v>
      </c>
      <c r="M22" s="21">
        <v>26483</v>
      </c>
      <c r="N22" s="21">
        <v>4500</v>
      </c>
      <c r="O22" s="21">
        <v>7604</v>
      </c>
      <c r="P22" s="21">
        <v>5637</v>
      </c>
      <c r="Q22" s="21">
        <v>0</v>
      </c>
      <c r="R22" s="21">
        <v>0</v>
      </c>
      <c r="S22" s="21">
        <v>0</v>
      </c>
      <c r="T22" s="21">
        <v>0</v>
      </c>
      <c r="U22" s="21">
        <v>7160</v>
      </c>
      <c r="V22" s="21">
        <v>7160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2">
        <v>2368778784.7200003</v>
      </c>
      <c r="AC22" s="22">
        <v>274039616.81999999</v>
      </c>
      <c r="AD22" s="22">
        <v>0</v>
      </c>
      <c r="AE22" s="22">
        <v>0</v>
      </c>
      <c r="AF22" s="22">
        <v>11196820</v>
      </c>
      <c r="AG22" s="22">
        <v>0</v>
      </c>
      <c r="AH22" s="22">
        <v>0</v>
      </c>
      <c r="AI22" s="22"/>
      <c r="AJ22" s="22">
        <v>0</v>
      </c>
      <c r="AK22" s="22">
        <v>105727046.81999999</v>
      </c>
      <c r="AL22" s="22">
        <v>125601215</v>
      </c>
      <c r="AM22" s="22">
        <v>31514535</v>
      </c>
      <c r="AN22" s="22">
        <v>1033102333.3300002</v>
      </c>
      <c r="AO22" s="22">
        <v>899503141.47000039</v>
      </c>
      <c r="AP22" s="22">
        <v>0</v>
      </c>
      <c r="AQ22" s="22">
        <v>0</v>
      </c>
      <c r="AR22" s="22">
        <v>0</v>
      </c>
      <c r="AS22" s="22">
        <v>0</v>
      </c>
      <c r="AT22" s="22">
        <v>1061636834.5700001</v>
      </c>
      <c r="AU22" s="22">
        <v>1061636834.5700001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B22" s="10">
        <f t="shared" si="26"/>
        <v>0</v>
      </c>
      <c r="BC22" s="10">
        <f t="shared" si="27"/>
        <v>1.1920928955078125E-7</v>
      </c>
      <c r="BD22" s="18"/>
      <c r="BE22" s="10"/>
      <c r="BF22" s="18"/>
      <c r="BG22" s="18"/>
    </row>
    <row r="23" spans="1:59" ht="15.9" customHeight="1">
      <c r="A23" s="30"/>
      <c r="B23" s="20"/>
      <c r="C23" s="35" t="s">
        <v>69</v>
      </c>
      <c r="D23" s="21">
        <v>0</v>
      </c>
      <c r="E23" s="21"/>
      <c r="F23" s="21"/>
      <c r="G23" s="21">
        <v>0</v>
      </c>
      <c r="H23" s="21"/>
      <c r="I23" s="21"/>
      <c r="J23" s="21">
        <v>0</v>
      </c>
      <c r="K23" s="21">
        <v>0</v>
      </c>
      <c r="L23" s="21">
        <v>0</v>
      </c>
      <c r="M23" s="21"/>
      <c r="N23" s="21"/>
      <c r="O23" s="21">
        <v>0</v>
      </c>
      <c r="P23" s="21"/>
      <c r="Q23" s="21"/>
      <c r="R23" s="21"/>
      <c r="S23" s="21"/>
      <c r="T23" s="21"/>
      <c r="U23" s="21">
        <v>0</v>
      </c>
      <c r="V23" s="21"/>
      <c r="W23" s="21"/>
      <c r="X23" s="21"/>
      <c r="Y23" s="21"/>
      <c r="Z23" s="21"/>
      <c r="AA23" s="21"/>
      <c r="AB23" s="22">
        <v>0</v>
      </c>
      <c r="AC23" s="22">
        <v>0</v>
      </c>
      <c r="AD23" s="22"/>
      <c r="AE23" s="22"/>
      <c r="AF23" s="22">
        <v>0</v>
      </c>
      <c r="AG23" s="22"/>
      <c r="AH23" s="22"/>
      <c r="AI23" s="22">
        <v>0</v>
      </c>
      <c r="AJ23" s="22">
        <v>0</v>
      </c>
      <c r="AK23" s="22">
        <v>0</v>
      </c>
      <c r="AL23" s="22"/>
      <c r="AM23" s="22"/>
      <c r="AN23" s="22">
        <v>0</v>
      </c>
      <c r="AO23" s="22"/>
      <c r="AP23" s="22"/>
      <c r="AQ23" s="22"/>
      <c r="AR23" s="22"/>
      <c r="AS23" s="22"/>
      <c r="AT23" s="22">
        <v>0</v>
      </c>
      <c r="AU23" s="22"/>
      <c r="AV23" s="22"/>
      <c r="AW23" s="22"/>
      <c r="AX23" s="22"/>
      <c r="AY23" s="22"/>
      <c r="AZ23" s="22"/>
      <c r="BB23" s="10">
        <f t="shared" si="26"/>
        <v>0</v>
      </c>
      <c r="BC23" s="10">
        <f t="shared" si="27"/>
        <v>0</v>
      </c>
      <c r="BD23" s="18"/>
      <c r="BE23" s="10"/>
      <c r="BF23" s="18"/>
      <c r="BG23" s="18"/>
    </row>
    <row r="24" spans="1:59" ht="15.9" customHeight="1">
      <c r="A24" s="30" t="s">
        <v>77</v>
      </c>
      <c r="B24" s="23">
        <v>5</v>
      </c>
      <c r="C24" s="28" t="s">
        <v>21</v>
      </c>
      <c r="D24" s="21">
        <f t="shared" ref="D24:AZ24" si="30">D25+D26</f>
        <v>140437</v>
      </c>
      <c r="E24" s="21">
        <f t="shared" si="30"/>
        <v>0</v>
      </c>
      <c r="F24" s="21">
        <f t="shared" si="30"/>
        <v>0</v>
      </c>
      <c r="G24" s="21">
        <f t="shared" si="30"/>
        <v>23221</v>
      </c>
      <c r="H24" s="21">
        <f t="shared" si="30"/>
        <v>0</v>
      </c>
      <c r="I24" s="21">
        <f t="shared" si="30"/>
        <v>0</v>
      </c>
      <c r="J24" s="21">
        <f t="shared" si="30"/>
        <v>0</v>
      </c>
      <c r="K24" s="21">
        <f t="shared" si="30"/>
        <v>0</v>
      </c>
      <c r="L24" s="21">
        <f t="shared" si="30"/>
        <v>39676</v>
      </c>
      <c r="M24" s="21">
        <f t="shared" si="30"/>
        <v>0</v>
      </c>
      <c r="N24" s="21">
        <f t="shared" si="30"/>
        <v>0</v>
      </c>
      <c r="O24" s="21">
        <f t="shared" si="30"/>
        <v>847</v>
      </c>
      <c r="P24" s="21">
        <f t="shared" si="30"/>
        <v>0</v>
      </c>
      <c r="Q24" s="21">
        <f t="shared" si="30"/>
        <v>0</v>
      </c>
      <c r="R24" s="21">
        <f t="shared" si="30"/>
        <v>0</v>
      </c>
      <c r="S24" s="21">
        <f t="shared" si="30"/>
        <v>0</v>
      </c>
      <c r="T24" s="21">
        <f t="shared" si="30"/>
        <v>0</v>
      </c>
      <c r="U24" s="21">
        <f t="shared" si="30"/>
        <v>1592</v>
      </c>
      <c r="V24" s="21">
        <f t="shared" si="30"/>
        <v>0</v>
      </c>
      <c r="W24" s="21">
        <f t="shared" si="30"/>
        <v>412</v>
      </c>
      <c r="X24" s="21">
        <f t="shared" si="30"/>
        <v>0</v>
      </c>
      <c r="Y24" s="21">
        <f t="shared" si="30"/>
        <v>0</v>
      </c>
      <c r="Z24" s="21">
        <f t="shared" si="30"/>
        <v>0</v>
      </c>
      <c r="AA24" s="21">
        <f t="shared" si="30"/>
        <v>0</v>
      </c>
      <c r="AB24" s="22">
        <f t="shared" si="30"/>
        <v>301658715.81999999</v>
      </c>
      <c r="AC24" s="22">
        <f t="shared" si="30"/>
        <v>118507759.63</v>
      </c>
      <c r="AD24" s="22">
        <f t="shared" si="30"/>
        <v>0</v>
      </c>
      <c r="AE24" s="22">
        <f t="shared" si="30"/>
        <v>357272</v>
      </c>
      <c r="AF24" s="22">
        <f t="shared" si="30"/>
        <v>15413472.800000001</v>
      </c>
      <c r="AG24" s="22">
        <f t="shared" si="30"/>
        <v>0</v>
      </c>
      <c r="AH24" s="22">
        <f t="shared" si="30"/>
        <v>0</v>
      </c>
      <c r="AI24" s="22">
        <f t="shared" si="30"/>
        <v>0</v>
      </c>
      <c r="AJ24" s="22">
        <f t="shared" si="30"/>
        <v>0</v>
      </c>
      <c r="AK24" s="22">
        <f t="shared" si="30"/>
        <v>102737014.83</v>
      </c>
      <c r="AL24" s="22">
        <f t="shared" si="30"/>
        <v>0</v>
      </c>
      <c r="AM24" s="22">
        <f t="shared" si="30"/>
        <v>0</v>
      </c>
      <c r="AN24" s="22">
        <f t="shared" si="30"/>
        <v>96268564.780000001</v>
      </c>
      <c r="AO24" s="22">
        <f t="shared" si="30"/>
        <v>0</v>
      </c>
      <c r="AP24" s="22">
        <f t="shared" si="30"/>
        <v>0</v>
      </c>
      <c r="AQ24" s="22">
        <f t="shared" si="30"/>
        <v>0</v>
      </c>
      <c r="AR24" s="22">
        <f t="shared" si="30"/>
        <v>0</v>
      </c>
      <c r="AS24" s="22">
        <f t="shared" si="30"/>
        <v>0</v>
      </c>
      <c r="AT24" s="22">
        <f t="shared" si="30"/>
        <v>86882391.410000011</v>
      </c>
      <c r="AU24" s="22">
        <f t="shared" si="30"/>
        <v>0</v>
      </c>
      <c r="AV24" s="22">
        <f t="shared" si="30"/>
        <v>47015854.760000005</v>
      </c>
      <c r="AW24" s="22">
        <f t="shared" si="30"/>
        <v>0</v>
      </c>
      <c r="AX24" s="22">
        <f t="shared" si="30"/>
        <v>0</v>
      </c>
      <c r="AY24" s="22">
        <f t="shared" si="30"/>
        <v>0</v>
      </c>
      <c r="AZ24" s="22">
        <f t="shared" si="30"/>
        <v>0</v>
      </c>
      <c r="BB24" s="10">
        <f t="shared" si="26"/>
        <v>0</v>
      </c>
      <c r="BC24" s="10">
        <f t="shared" si="27"/>
        <v>-1.4901161193847656E-8</v>
      </c>
      <c r="BD24" s="18"/>
      <c r="BE24" s="10"/>
      <c r="BF24" s="18"/>
      <c r="BG24" s="18"/>
    </row>
    <row r="25" spans="1:59" ht="15.9" customHeight="1">
      <c r="A25" s="30"/>
      <c r="B25" s="20"/>
      <c r="C25" s="35" t="s">
        <v>67</v>
      </c>
      <c r="D25" s="21">
        <v>100100</v>
      </c>
      <c r="E25" s="21">
        <v>0</v>
      </c>
      <c r="F25" s="21">
        <v>0</v>
      </c>
      <c r="G25" s="21">
        <v>12685</v>
      </c>
      <c r="H25" s="21">
        <v>0</v>
      </c>
      <c r="I25" s="21">
        <v>0</v>
      </c>
      <c r="J25" s="21"/>
      <c r="K25" s="21">
        <v>0</v>
      </c>
      <c r="L25" s="21">
        <v>31076</v>
      </c>
      <c r="M25" s="21">
        <v>0</v>
      </c>
      <c r="N25" s="21">
        <v>0</v>
      </c>
      <c r="O25" s="21">
        <v>738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1112</v>
      </c>
      <c r="V25" s="21">
        <v>0</v>
      </c>
      <c r="W25" s="21">
        <v>412</v>
      </c>
      <c r="X25" s="21">
        <v>0</v>
      </c>
      <c r="Y25" s="21">
        <v>0</v>
      </c>
      <c r="Z25" s="21">
        <v>0</v>
      </c>
      <c r="AA25" s="21">
        <v>0</v>
      </c>
      <c r="AB25" s="22">
        <v>243749854.77000001</v>
      </c>
      <c r="AC25" s="22">
        <v>82868003.280000001</v>
      </c>
      <c r="AD25" s="22">
        <v>0</v>
      </c>
      <c r="AE25" s="22">
        <v>357272</v>
      </c>
      <c r="AF25" s="22">
        <v>6104390</v>
      </c>
      <c r="AG25" s="22">
        <v>0</v>
      </c>
      <c r="AH25" s="22">
        <v>0</v>
      </c>
      <c r="AI25" s="22"/>
      <c r="AJ25" s="22">
        <v>0</v>
      </c>
      <c r="AK25" s="22">
        <v>76406341.280000001</v>
      </c>
      <c r="AL25" s="22">
        <v>0</v>
      </c>
      <c r="AM25" s="22">
        <v>0</v>
      </c>
      <c r="AN25" s="22">
        <v>86352475.780000001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74529375.710000008</v>
      </c>
      <c r="AU25" s="22">
        <v>0</v>
      </c>
      <c r="AV25" s="22">
        <v>47015854.760000005</v>
      </c>
      <c r="AW25" s="22">
        <v>0</v>
      </c>
      <c r="AX25" s="22">
        <v>0</v>
      </c>
      <c r="AY25" s="22">
        <v>0</v>
      </c>
      <c r="AZ25" s="22">
        <v>0</v>
      </c>
      <c r="BB25" s="10">
        <f t="shared" si="26"/>
        <v>0</v>
      </c>
      <c r="BC25" s="10">
        <f t="shared" si="27"/>
        <v>0</v>
      </c>
      <c r="BD25" s="18"/>
      <c r="BE25" s="10"/>
      <c r="BF25" s="18"/>
      <c r="BG25" s="18"/>
    </row>
    <row r="26" spans="1:59" ht="15.9" customHeight="1">
      <c r="A26" s="30"/>
      <c r="B26" s="20"/>
      <c r="C26" s="35" t="s">
        <v>69</v>
      </c>
      <c r="D26" s="21">
        <v>40337</v>
      </c>
      <c r="E26" s="21"/>
      <c r="F26" s="21"/>
      <c r="G26" s="21">
        <v>10536</v>
      </c>
      <c r="H26" s="21"/>
      <c r="I26" s="21"/>
      <c r="J26" s="21">
        <v>0</v>
      </c>
      <c r="K26" s="21">
        <v>0</v>
      </c>
      <c r="L26" s="21">
        <v>8600</v>
      </c>
      <c r="M26" s="21"/>
      <c r="N26" s="21"/>
      <c r="O26" s="21">
        <v>109</v>
      </c>
      <c r="P26" s="21"/>
      <c r="Q26" s="21"/>
      <c r="R26" s="21"/>
      <c r="S26" s="21"/>
      <c r="T26" s="21"/>
      <c r="U26" s="21">
        <v>480</v>
      </c>
      <c r="V26" s="21"/>
      <c r="W26" s="21"/>
      <c r="X26" s="21"/>
      <c r="Y26" s="21"/>
      <c r="Z26" s="21"/>
      <c r="AA26" s="21"/>
      <c r="AB26" s="22">
        <v>57908861.050000004</v>
      </c>
      <c r="AC26" s="22">
        <v>35639756.350000001</v>
      </c>
      <c r="AD26" s="22"/>
      <c r="AE26" s="22"/>
      <c r="AF26" s="22">
        <v>9309082.8000000007</v>
      </c>
      <c r="AG26" s="22"/>
      <c r="AH26" s="22"/>
      <c r="AI26" s="22">
        <v>0</v>
      </c>
      <c r="AJ26" s="22">
        <v>0</v>
      </c>
      <c r="AK26" s="22">
        <v>26330673.550000001</v>
      </c>
      <c r="AL26" s="22"/>
      <c r="AM26" s="22"/>
      <c r="AN26" s="22">
        <v>9916089</v>
      </c>
      <c r="AO26" s="22"/>
      <c r="AP26" s="22"/>
      <c r="AQ26" s="22"/>
      <c r="AR26" s="22"/>
      <c r="AS26" s="22"/>
      <c r="AT26" s="22">
        <v>12353015.700000001</v>
      </c>
      <c r="AU26" s="22"/>
      <c r="AV26" s="22"/>
      <c r="AW26" s="22"/>
      <c r="AX26" s="22"/>
      <c r="AY26" s="22"/>
      <c r="AZ26" s="22"/>
      <c r="BB26" s="10">
        <f t="shared" si="26"/>
        <v>0</v>
      </c>
      <c r="BC26" s="10">
        <f t="shared" si="27"/>
        <v>1.862645149230957E-9</v>
      </c>
      <c r="BD26" s="18"/>
      <c r="BE26" s="10"/>
      <c r="BF26" s="18"/>
      <c r="BG26" s="18"/>
    </row>
    <row r="27" spans="1:59" ht="15.9" customHeight="1">
      <c r="A27" s="30" t="s">
        <v>78</v>
      </c>
      <c r="B27" s="23">
        <v>6</v>
      </c>
      <c r="C27" s="27" t="s">
        <v>79</v>
      </c>
      <c r="D27" s="21">
        <f t="shared" ref="D27:AZ27" si="31">D28+D29</f>
        <v>9250</v>
      </c>
      <c r="E27" s="21">
        <f t="shared" si="31"/>
        <v>0</v>
      </c>
      <c r="F27" s="21">
        <f t="shared" si="31"/>
        <v>0</v>
      </c>
      <c r="G27" s="21">
        <f t="shared" si="31"/>
        <v>0</v>
      </c>
      <c r="H27" s="21">
        <f t="shared" si="31"/>
        <v>0</v>
      </c>
      <c r="I27" s="21">
        <f t="shared" si="31"/>
        <v>0</v>
      </c>
      <c r="J27" s="21">
        <f t="shared" si="31"/>
        <v>0</v>
      </c>
      <c r="K27" s="21">
        <f t="shared" si="31"/>
        <v>0</v>
      </c>
      <c r="L27" s="21">
        <f t="shared" si="31"/>
        <v>1680</v>
      </c>
      <c r="M27" s="21">
        <f t="shared" si="31"/>
        <v>0</v>
      </c>
      <c r="N27" s="21">
        <f t="shared" si="31"/>
        <v>0</v>
      </c>
      <c r="O27" s="21">
        <f t="shared" si="31"/>
        <v>0</v>
      </c>
      <c r="P27" s="21">
        <f t="shared" si="31"/>
        <v>0</v>
      </c>
      <c r="Q27" s="21">
        <f t="shared" si="31"/>
        <v>0</v>
      </c>
      <c r="R27" s="21">
        <f t="shared" si="31"/>
        <v>0</v>
      </c>
      <c r="S27" s="21">
        <f t="shared" si="31"/>
        <v>0</v>
      </c>
      <c r="T27" s="21">
        <f t="shared" si="31"/>
        <v>0</v>
      </c>
      <c r="U27" s="21">
        <f t="shared" si="31"/>
        <v>0</v>
      </c>
      <c r="V27" s="21">
        <f t="shared" si="31"/>
        <v>0</v>
      </c>
      <c r="W27" s="21">
        <f t="shared" si="31"/>
        <v>0</v>
      </c>
      <c r="X27" s="21">
        <f t="shared" si="31"/>
        <v>0</v>
      </c>
      <c r="Y27" s="21">
        <f t="shared" si="31"/>
        <v>0</v>
      </c>
      <c r="Z27" s="21">
        <f t="shared" si="31"/>
        <v>0</v>
      </c>
      <c r="AA27" s="21">
        <f t="shared" si="31"/>
        <v>1853</v>
      </c>
      <c r="AB27" s="22">
        <f t="shared" si="31"/>
        <v>115198683.81999999</v>
      </c>
      <c r="AC27" s="22">
        <f t="shared" si="31"/>
        <v>52738505.82</v>
      </c>
      <c r="AD27" s="22">
        <f t="shared" si="31"/>
        <v>0</v>
      </c>
      <c r="AE27" s="22">
        <f t="shared" si="31"/>
        <v>0</v>
      </c>
      <c r="AF27" s="22">
        <f t="shared" si="31"/>
        <v>0</v>
      </c>
      <c r="AG27" s="22">
        <f t="shared" si="31"/>
        <v>0</v>
      </c>
      <c r="AH27" s="22">
        <f t="shared" si="31"/>
        <v>0</v>
      </c>
      <c r="AI27" s="22">
        <f t="shared" si="31"/>
        <v>0</v>
      </c>
      <c r="AJ27" s="22">
        <f t="shared" si="31"/>
        <v>0</v>
      </c>
      <c r="AK27" s="22">
        <f t="shared" si="31"/>
        <v>52738505.82</v>
      </c>
      <c r="AL27" s="22">
        <f t="shared" si="31"/>
        <v>0</v>
      </c>
      <c r="AM27" s="22">
        <f t="shared" si="31"/>
        <v>0</v>
      </c>
      <c r="AN27" s="22">
        <f t="shared" si="31"/>
        <v>0</v>
      </c>
      <c r="AO27" s="22">
        <f t="shared" si="31"/>
        <v>0</v>
      </c>
      <c r="AP27" s="22">
        <f t="shared" si="31"/>
        <v>0</v>
      </c>
      <c r="AQ27" s="22">
        <f t="shared" si="31"/>
        <v>0</v>
      </c>
      <c r="AR27" s="22">
        <f t="shared" si="31"/>
        <v>0</v>
      </c>
      <c r="AS27" s="22">
        <f t="shared" si="31"/>
        <v>0</v>
      </c>
      <c r="AT27" s="22">
        <f t="shared" si="31"/>
        <v>0</v>
      </c>
      <c r="AU27" s="22">
        <f t="shared" si="31"/>
        <v>0</v>
      </c>
      <c r="AV27" s="22">
        <f t="shared" si="31"/>
        <v>0</v>
      </c>
      <c r="AW27" s="22">
        <f t="shared" si="31"/>
        <v>0</v>
      </c>
      <c r="AX27" s="22">
        <f t="shared" si="31"/>
        <v>0</v>
      </c>
      <c r="AY27" s="22">
        <f t="shared" si="31"/>
        <v>0</v>
      </c>
      <c r="AZ27" s="22">
        <f t="shared" si="31"/>
        <v>62460178</v>
      </c>
      <c r="BB27" s="10">
        <f t="shared" si="26"/>
        <v>0</v>
      </c>
      <c r="BC27" s="10">
        <f t="shared" si="27"/>
        <v>-7.4505805969238281E-9</v>
      </c>
      <c r="BD27" s="18"/>
      <c r="BE27" s="10"/>
      <c r="BF27" s="18"/>
      <c r="BG27" s="18"/>
    </row>
    <row r="28" spans="1:59" ht="15.9" customHeight="1">
      <c r="A28" s="30"/>
      <c r="B28" s="20"/>
      <c r="C28" s="35" t="s">
        <v>67</v>
      </c>
      <c r="D28" s="21">
        <v>9250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/>
      <c r="K28" s="21">
        <v>0</v>
      </c>
      <c r="L28" s="21">
        <v>1680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1853</v>
      </c>
      <c r="AB28" s="22">
        <v>115198683.81999999</v>
      </c>
      <c r="AC28" s="22">
        <v>52738505.82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/>
      <c r="AJ28" s="22">
        <v>0</v>
      </c>
      <c r="AK28" s="22">
        <v>52738505.82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62460178</v>
      </c>
      <c r="BB28" s="10">
        <f t="shared" si="26"/>
        <v>0</v>
      </c>
      <c r="BC28" s="10">
        <f t="shared" si="27"/>
        <v>-7.4505805969238281E-9</v>
      </c>
      <c r="BD28" s="18"/>
      <c r="BE28" s="10"/>
      <c r="BF28" s="18"/>
      <c r="BG28" s="18"/>
    </row>
    <row r="29" spans="1:59" ht="15.9" customHeight="1">
      <c r="A29" s="30"/>
      <c r="B29" s="20"/>
      <c r="C29" s="35" t="s">
        <v>69</v>
      </c>
      <c r="D29" s="21">
        <v>0</v>
      </c>
      <c r="E29" s="21"/>
      <c r="F29" s="21"/>
      <c r="G29" s="21">
        <v>0</v>
      </c>
      <c r="H29" s="21"/>
      <c r="I29" s="21"/>
      <c r="J29" s="21">
        <v>0</v>
      </c>
      <c r="K29" s="21">
        <v>0</v>
      </c>
      <c r="L29" s="21">
        <v>0</v>
      </c>
      <c r="M29" s="21"/>
      <c r="N29" s="21"/>
      <c r="O29" s="21">
        <v>0</v>
      </c>
      <c r="P29" s="21"/>
      <c r="Q29" s="21"/>
      <c r="R29" s="21"/>
      <c r="S29" s="21"/>
      <c r="T29" s="21"/>
      <c r="U29" s="21">
        <v>0</v>
      </c>
      <c r="V29" s="21"/>
      <c r="W29" s="21"/>
      <c r="X29" s="21"/>
      <c r="Y29" s="21"/>
      <c r="Z29" s="21"/>
      <c r="AA29" s="21"/>
      <c r="AB29" s="22">
        <v>0</v>
      </c>
      <c r="AC29" s="22">
        <v>0</v>
      </c>
      <c r="AD29" s="22"/>
      <c r="AE29" s="22"/>
      <c r="AF29" s="22">
        <v>0</v>
      </c>
      <c r="AG29" s="22"/>
      <c r="AH29" s="22"/>
      <c r="AI29" s="22">
        <v>0</v>
      </c>
      <c r="AJ29" s="22">
        <v>0</v>
      </c>
      <c r="AK29" s="22">
        <v>0</v>
      </c>
      <c r="AL29" s="22"/>
      <c r="AM29" s="22"/>
      <c r="AN29" s="22">
        <v>0</v>
      </c>
      <c r="AO29" s="22"/>
      <c r="AP29" s="22"/>
      <c r="AQ29" s="22"/>
      <c r="AR29" s="22"/>
      <c r="AS29" s="22"/>
      <c r="AT29" s="22">
        <v>0</v>
      </c>
      <c r="AU29" s="22"/>
      <c r="AV29" s="22"/>
      <c r="AW29" s="22"/>
      <c r="AX29" s="22"/>
      <c r="AY29" s="22"/>
      <c r="AZ29" s="22"/>
      <c r="BB29" s="10">
        <f t="shared" si="26"/>
        <v>0</v>
      </c>
      <c r="BC29" s="10">
        <f t="shared" si="27"/>
        <v>0</v>
      </c>
      <c r="BD29" s="18"/>
      <c r="BE29" s="10"/>
      <c r="BF29" s="18"/>
      <c r="BG29" s="18"/>
    </row>
    <row r="30" spans="1:59" ht="15.9" customHeight="1">
      <c r="A30" s="30" t="s">
        <v>81</v>
      </c>
      <c r="B30" s="23">
        <v>7</v>
      </c>
      <c r="C30" s="28" t="s">
        <v>71</v>
      </c>
      <c r="D30" s="21">
        <f t="shared" ref="D30:AZ30" si="32">D31+D32</f>
        <v>15000</v>
      </c>
      <c r="E30" s="21">
        <f t="shared" si="32"/>
        <v>0</v>
      </c>
      <c r="F30" s="21">
        <f t="shared" si="32"/>
        <v>0</v>
      </c>
      <c r="G30" s="21">
        <f t="shared" si="32"/>
        <v>15000</v>
      </c>
      <c r="H30" s="21">
        <f t="shared" si="32"/>
        <v>0</v>
      </c>
      <c r="I30" s="21">
        <f t="shared" si="32"/>
        <v>0</v>
      </c>
      <c r="J30" s="21">
        <f t="shared" si="32"/>
        <v>0</v>
      </c>
      <c r="K30" s="21">
        <f t="shared" si="32"/>
        <v>0</v>
      </c>
      <c r="L30" s="21">
        <f t="shared" si="32"/>
        <v>0</v>
      </c>
      <c r="M30" s="21">
        <f t="shared" si="32"/>
        <v>0</v>
      </c>
      <c r="N30" s="21">
        <f t="shared" si="32"/>
        <v>0</v>
      </c>
      <c r="O30" s="21">
        <f t="shared" si="32"/>
        <v>0</v>
      </c>
      <c r="P30" s="21">
        <f t="shared" si="32"/>
        <v>0</v>
      </c>
      <c r="Q30" s="21">
        <f t="shared" si="32"/>
        <v>0</v>
      </c>
      <c r="R30" s="21">
        <f t="shared" si="32"/>
        <v>0</v>
      </c>
      <c r="S30" s="21">
        <f t="shared" si="32"/>
        <v>0</v>
      </c>
      <c r="T30" s="21">
        <f t="shared" si="32"/>
        <v>0</v>
      </c>
      <c r="U30" s="21">
        <f t="shared" si="32"/>
        <v>0</v>
      </c>
      <c r="V30" s="21">
        <f t="shared" si="32"/>
        <v>0</v>
      </c>
      <c r="W30" s="21">
        <f t="shared" si="32"/>
        <v>0</v>
      </c>
      <c r="X30" s="21">
        <f t="shared" si="32"/>
        <v>0</v>
      </c>
      <c r="Y30" s="21">
        <f t="shared" si="32"/>
        <v>0</v>
      </c>
      <c r="Z30" s="21">
        <f t="shared" si="32"/>
        <v>0</v>
      </c>
      <c r="AA30" s="21">
        <f t="shared" si="32"/>
        <v>0</v>
      </c>
      <c r="AB30" s="22">
        <f t="shared" si="32"/>
        <v>56586885.82</v>
      </c>
      <c r="AC30" s="22">
        <f t="shared" si="32"/>
        <v>56586885.82</v>
      </c>
      <c r="AD30" s="22">
        <f t="shared" si="32"/>
        <v>0</v>
      </c>
      <c r="AE30" s="22">
        <f t="shared" si="32"/>
        <v>0</v>
      </c>
      <c r="AF30" s="22">
        <f t="shared" si="32"/>
        <v>56586885.82</v>
      </c>
      <c r="AG30" s="22">
        <f t="shared" si="32"/>
        <v>0</v>
      </c>
      <c r="AH30" s="22">
        <f t="shared" si="32"/>
        <v>0</v>
      </c>
      <c r="AI30" s="22">
        <f t="shared" si="32"/>
        <v>0</v>
      </c>
      <c r="AJ30" s="22">
        <f t="shared" si="32"/>
        <v>0</v>
      </c>
      <c r="AK30" s="22">
        <f t="shared" si="32"/>
        <v>0</v>
      </c>
      <c r="AL30" s="22">
        <f t="shared" si="32"/>
        <v>0</v>
      </c>
      <c r="AM30" s="22">
        <f t="shared" si="32"/>
        <v>0</v>
      </c>
      <c r="AN30" s="22">
        <f t="shared" si="32"/>
        <v>0</v>
      </c>
      <c r="AO30" s="22">
        <f t="shared" si="32"/>
        <v>0</v>
      </c>
      <c r="AP30" s="22">
        <f t="shared" si="32"/>
        <v>0</v>
      </c>
      <c r="AQ30" s="22">
        <f t="shared" si="32"/>
        <v>0</v>
      </c>
      <c r="AR30" s="22">
        <f t="shared" si="32"/>
        <v>0</v>
      </c>
      <c r="AS30" s="22">
        <f t="shared" si="32"/>
        <v>0</v>
      </c>
      <c r="AT30" s="22">
        <f t="shared" si="32"/>
        <v>0</v>
      </c>
      <c r="AU30" s="22">
        <f t="shared" si="32"/>
        <v>0</v>
      </c>
      <c r="AV30" s="22">
        <f t="shared" si="32"/>
        <v>0</v>
      </c>
      <c r="AW30" s="22">
        <f t="shared" si="32"/>
        <v>0</v>
      </c>
      <c r="AX30" s="22">
        <f t="shared" si="32"/>
        <v>0</v>
      </c>
      <c r="AY30" s="22">
        <f t="shared" si="32"/>
        <v>0</v>
      </c>
      <c r="AZ30" s="22">
        <f t="shared" si="32"/>
        <v>0</v>
      </c>
      <c r="BB30" s="10">
        <f t="shared" si="26"/>
        <v>0</v>
      </c>
      <c r="BC30" s="10">
        <f t="shared" si="27"/>
        <v>0</v>
      </c>
      <c r="BD30" s="18"/>
      <c r="BE30" s="10"/>
      <c r="BF30" s="18"/>
      <c r="BG30" s="18"/>
    </row>
    <row r="31" spans="1:59" ht="15.9" customHeight="1">
      <c r="A31" s="30"/>
      <c r="B31" s="20"/>
      <c r="C31" s="35" t="s">
        <v>67</v>
      </c>
      <c r="D31" s="21">
        <v>15000</v>
      </c>
      <c r="E31" s="21">
        <v>0</v>
      </c>
      <c r="F31" s="21">
        <v>0</v>
      </c>
      <c r="G31" s="21">
        <v>15000</v>
      </c>
      <c r="H31" s="21">
        <v>0</v>
      </c>
      <c r="I31" s="21">
        <v>0</v>
      </c>
      <c r="J31" s="21"/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2">
        <v>56586885.82</v>
      </c>
      <c r="AC31" s="22">
        <v>56586885.82</v>
      </c>
      <c r="AD31" s="22">
        <v>0</v>
      </c>
      <c r="AE31" s="22">
        <v>0</v>
      </c>
      <c r="AF31" s="22">
        <v>56586885.82</v>
      </c>
      <c r="AG31" s="22">
        <v>0</v>
      </c>
      <c r="AH31" s="22">
        <v>0</v>
      </c>
      <c r="AI31" s="22"/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B31" s="10">
        <f t="shared" si="26"/>
        <v>0</v>
      </c>
      <c r="BC31" s="10">
        <f t="shared" si="27"/>
        <v>0</v>
      </c>
      <c r="BD31" s="18"/>
      <c r="BE31" s="10"/>
      <c r="BF31" s="18"/>
      <c r="BG31" s="18"/>
    </row>
    <row r="32" spans="1:59" ht="15.9" customHeight="1">
      <c r="A32" s="30"/>
      <c r="B32" s="20"/>
      <c r="C32" s="35" t="s">
        <v>69</v>
      </c>
      <c r="D32" s="21">
        <v>0</v>
      </c>
      <c r="E32" s="21"/>
      <c r="F32" s="21"/>
      <c r="G32" s="21">
        <v>0</v>
      </c>
      <c r="H32" s="21"/>
      <c r="I32" s="21"/>
      <c r="J32" s="21">
        <v>0</v>
      </c>
      <c r="K32" s="21">
        <v>0</v>
      </c>
      <c r="L32" s="21">
        <v>0</v>
      </c>
      <c r="M32" s="21"/>
      <c r="N32" s="21"/>
      <c r="O32" s="21">
        <v>0</v>
      </c>
      <c r="P32" s="21"/>
      <c r="Q32" s="21"/>
      <c r="R32" s="21"/>
      <c r="S32" s="21"/>
      <c r="T32" s="21"/>
      <c r="U32" s="21">
        <v>0</v>
      </c>
      <c r="V32" s="21"/>
      <c r="W32" s="21"/>
      <c r="X32" s="21"/>
      <c r="Y32" s="21"/>
      <c r="Z32" s="21"/>
      <c r="AA32" s="21"/>
      <c r="AB32" s="22">
        <v>0</v>
      </c>
      <c r="AC32" s="22">
        <v>0</v>
      </c>
      <c r="AD32" s="22"/>
      <c r="AE32" s="22"/>
      <c r="AF32" s="22">
        <v>0</v>
      </c>
      <c r="AG32" s="22"/>
      <c r="AH32" s="22"/>
      <c r="AI32" s="22">
        <v>0</v>
      </c>
      <c r="AJ32" s="22">
        <v>0</v>
      </c>
      <c r="AK32" s="22">
        <v>0</v>
      </c>
      <c r="AL32" s="22"/>
      <c r="AM32" s="22"/>
      <c r="AN32" s="22">
        <v>0</v>
      </c>
      <c r="AO32" s="22"/>
      <c r="AP32" s="22"/>
      <c r="AQ32" s="22"/>
      <c r="AR32" s="22"/>
      <c r="AS32" s="22"/>
      <c r="AT32" s="22">
        <v>0</v>
      </c>
      <c r="AU32" s="22"/>
      <c r="AV32" s="22"/>
      <c r="AW32" s="22"/>
      <c r="AX32" s="22"/>
      <c r="AY32" s="22"/>
      <c r="AZ32" s="22"/>
      <c r="BB32" s="10">
        <f t="shared" si="26"/>
        <v>0</v>
      </c>
      <c r="BC32" s="10">
        <f t="shared" si="27"/>
        <v>0</v>
      </c>
      <c r="BD32" s="18"/>
      <c r="BE32" s="10"/>
      <c r="BF32" s="18"/>
      <c r="BG32" s="18"/>
    </row>
    <row r="33" spans="1:59" ht="15.9" customHeight="1">
      <c r="A33" s="30" t="s">
        <v>80</v>
      </c>
      <c r="B33" s="23">
        <v>8</v>
      </c>
      <c r="C33" s="28" t="s">
        <v>22</v>
      </c>
      <c r="D33" s="21">
        <f t="shared" ref="D33:AZ33" si="33">D34+D35</f>
        <v>659858</v>
      </c>
      <c r="E33" s="21">
        <f t="shared" si="33"/>
        <v>52796</v>
      </c>
      <c r="F33" s="21">
        <f t="shared" si="33"/>
        <v>10296</v>
      </c>
      <c r="G33" s="21">
        <f t="shared" si="33"/>
        <v>181746</v>
      </c>
      <c r="H33" s="21">
        <f t="shared" si="33"/>
        <v>15897</v>
      </c>
      <c r="I33" s="21">
        <f t="shared" si="33"/>
        <v>3728</v>
      </c>
      <c r="J33" s="21">
        <f t="shared" si="33"/>
        <v>0</v>
      </c>
      <c r="K33" s="21">
        <f t="shared" si="33"/>
        <v>13620</v>
      </c>
      <c r="L33" s="21">
        <f t="shared" si="33"/>
        <v>90335</v>
      </c>
      <c r="M33" s="21">
        <f t="shared" si="33"/>
        <v>13510</v>
      </c>
      <c r="N33" s="21">
        <f t="shared" si="33"/>
        <v>15809</v>
      </c>
      <c r="O33" s="21">
        <f t="shared" si="33"/>
        <v>7098</v>
      </c>
      <c r="P33" s="21">
        <f t="shared" si="33"/>
        <v>0</v>
      </c>
      <c r="Q33" s="21">
        <f t="shared" si="33"/>
        <v>0</v>
      </c>
      <c r="R33" s="21">
        <f t="shared" si="33"/>
        <v>0</v>
      </c>
      <c r="S33" s="21">
        <f t="shared" si="33"/>
        <v>0</v>
      </c>
      <c r="T33" s="21">
        <f t="shared" si="33"/>
        <v>0</v>
      </c>
      <c r="U33" s="21">
        <f t="shared" si="33"/>
        <v>2915</v>
      </c>
      <c r="V33" s="21">
        <f t="shared" si="33"/>
        <v>260</v>
      </c>
      <c r="W33" s="21">
        <f t="shared" si="33"/>
        <v>0</v>
      </c>
      <c r="X33" s="21">
        <f t="shared" si="33"/>
        <v>0</v>
      </c>
      <c r="Y33" s="21">
        <f t="shared" si="33"/>
        <v>0</v>
      </c>
      <c r="Z33" s="21">
        <f t="shared" si="33"/>
        <v>0</v>
      </c>
      <c r="AA33" s="21">
        <f t="shared" si="33"/>
        <v>0</v>
      </c>
      <c r="AB33" s="22">
        <f t="shared" si="33"/>
        <v>1609895192.1299996</v>
      </c>
      <c r="AC33" s="22">
        <f t="shared" si="33"/>
        <v>946380049.56999993</v>
      </c>
      <c r="AD33" s="22">
        <f t="shared" si="33"/>
        <v>200783462.51999998</v>
      </c>
      <c r="AE33" s="22">
        <f t="shared" si="33"/>
        <v>24603231.329999998</v>
      </c>
      <c r="AF33" s="22">
        <f t="shared" si="33"/>
        <v>275626773.20999998</v>
      </c>
      <c r="AG33" s="22">
        <f t="shared" si="33"/>
        <v>42399474.979999997</v>
      </c>
      <c r="AH33" s="22">
        <f t="shared" si="33"/>
        <v>16113310.720000001</v>
      </c>
      <c r="AI33" s="22">
        <f t="shared" si="33"/>
        <v>0</v>
      </c>
      <c r="AJ33" s="22">
        <f t="shared" si="33"/>
        <v>28007454.289999999</v>
      </c>
      <c r="AK33" s="22">
        <f t="shared" si="33"/>
        <v>256675480.86000007</v>
      </c>
      <c r="AL33" s="22">
        <f t="shared" si="33"/>
        <v>31272895</v>
      </c>
      <c r="AM33" s="22">
        <f t="shared" si="33"/>
        <v>70897966.660000011</v>
      </c>
      <c r="AN33" s="22">
        <f t="shared" si="33"/>
        <v>583852320.62999976</v>
      </c>
      <c r="AO33" s="22">
        <f t="shared" si="33"/>
        <v>0</v>
      </c>
      <c r="AP33" s="22">
        <f t="shared" si="33"/>
        <v>0</v>
      </c>
      <c r="AQ33" s="22">
        <f t="shared" si="33"/>
        <v>0</v>
      </c>
      <c r="AR33" s="22">
        <f t="shared" si="33"/>
        <v>0</v>
      </c>
      <c r="AS33" s="22">
        <f t="shared" si="33"/>
        <v>0</v>
      </c>
      <c r="AT33" s="22">
        <f t="shared" si="33"/>
        <v>79662821.929999992</v>
      </c>
      <c r="AU33" s="22">
        <f t="shared" si="33"/>
        <v>5849820.9499999993</v>
      </c>
      <c r="AV33" s="22">
        <f t="shared" si="33"/>
        <v>0</v>
      </c>
      <c r="AW33" s="22">
        <f t="shared" si="33"/>
        <v>0</v>
      </c>
      <c r="AX33" s="22">
        <f t="shared" si="33"/>
        <v>0</v>
      </c>
      <c r="AY33" s="22">
        <f t="shared" si="33"/>
        <v>0</v>
      </c>
      <c r="AZ33" s="22">
        <f t="shared" si="33"/>
        <v>0</v>
      </c>
      <c r="BB33" s="10">
        <f t="shared" si="26"/>
        <v>-1.2852251529693604E-7</v>
      </c>
      <c r="BC33" s="10">
        <f t="shared" si="27"/>
        <v>-4.4703483581542969E-8</v>
      </c>
      <c r="BD33" s="18"/>
      <c r="BE33" s="10"/>
      <c r="BF33" s="18"/>
      <c r="BG33" s="18"/>
    </row>
    <row r="34" spans="1:59" ht="15.9" customHeight="1">
      <c r="A34" s="30"/>
      <c r="B34" s="20"/>
      <c r="C34" s="35" t="s">
        <v>67</v>
      </c>
      <c r="D34" s="21">
        <v>634895</v>
      </c>
      <c r="E34" s="21">
        <v>52796</v>
      </c>
      <c r="F34" s="21">
        <v>10296</v>
      </c>
      <c r="G34" s="21">
        <v>159793</v>
      </c>
      <c r="H34" s="21">
        <v>15897</v>
      </c>
      <c r="I34" s="21">
        <v>3728</v>
      </c>
      <c r="J34" s="21"/>
      <c r="K34" s="21">
        <v>13620</v>
      </c>
      <c r="L34" s="21">
        <v>89573</v>
      </c>
      <c r="M34" s="21">
        <v>13510</v>
      </c>
      <c r="N34" s="21">
        <v>15809</v>
      </c>
      <c r="O34" s="21">
        <v>6887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2915</v>
      </c>
      <c r="V34" s="21">
        <v>260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2">
        <v>1499912260.8799996</v>
      </c>
      <c r="AC34" s="22">
        <v>924323990.91999996</v>
      </c>
      <c r="AD34" s="22">
        <v>200783462.51999998</v>
      </c>
      <c r="AE34" s="22">
        <v>24603231.329999998</v>
      </c>
      <c r="AF34" s="22">
        <v>256230200.06</v>
      </c>
      <c r="AG34" s="22">
        <v>42399474.979999997</v>
      </c>
      <c r="AH34" s="22">
        <v>16113310.720000001</v>
      </c>
      <c r="AI34" s="22"/>
      <c r="AJ34" s="22">
        <v>28007454.289999999</v>
      </c>
      <c r="AK34" s="22">
        <v>254015995.36000007</v>
      </c>
      <c r="AL34" s="22">
        <v>31272895</v>
      </c>
      <c r="AM34" s="22">
        <v>70897966.660000011</v>
      </c>
      <c r="AN34" s="22">
        <v>495925448.02999973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79662821.929999992</v>
      </c>
      <c r="AU34" s="22">
        <v>5849820.9499999993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B34" s="10">
        <f t="shared" si="26"/>
        <v>-1.2852251529693604E-7</v>
      </c>
      <c r="BC34" s="10">
        <f t="shared" si="27"/>
        <v>-4.4703483581542969E-8</v>
      </c>
      <c r="BD34" s="18"/>
      <c r="BE34" s="10"/>
      <c r="BF34" s="18"/>
      <c r="BG34" s="18"/>
    </row>
    <row r="35" spans="1:59" ht="15.9" customHeight="1">
      <c r="A35" s="30"/>
      <c r="B35" s="20"/>
      <c r="C35" s="35" t="s">
        <v>69</v>
      </c>
      <c r="D35" s="21">
        <v>24963</v>
      </c>
      <c r="E35" s="21"/>
      <c r="F35" s="21"/>
      <c r="G35" s="21">
        <v>21953</v>
      </c>
      <c r="H35" s="21"/>
      <c r="I35" s="21"/>
      <c r="J35" s="21">
        <v>0</v>
      </c>
      <c r="K35" s="21">
        <v>0</v>
      </c>
      <c r="L35" s="21">
        <v>762</v>
      </c>
      <c r="M35" s="21"/>
      <c r="N35" s="21"/>
      <c r="O35" s="21">
        <v>211</v>
      </c>
      <c r="P35" s="21"/>
      <c r="Q35" s="21"/>
      <c r="R35" s="21"/>
      <c r="S35" s="21"/>
      <c r="T35" s="21"/>
      <c r="U35" s="21">
        <v>0</v>
      </c>
      <c r="V35" s="21"/>
      <c r="W35" s="21"/>
      <c r="X35" s="21"/>
      <c r="Y35" s="21"/>
      <c r="Z35" s="21"/>
      <c r="AA35" s="21"/>
      <c r="AB35" s="22">
        <v>109982931.25</v>
      </c>
      <c r="AC35" s="22">
        <v>22056058.650000002</v>
      </c>
      <c r="AD35" s="22"/>
      <c r="AE35" s="22"/>
      <c r="AF35" s="22">
        <v>19396573.150000002</v>
      </c>
      <c r="AG35" s="22"/>
      <c r="AH35" s="22"/>
      <c r="AI35" s="22">
        <v>0</v>
      </c>
      <c r="AJ35" s="22">
        <v>0</v>
      </c>
      <c r="AK35" s="22">
        <v>2659485.5</v>
      </c>
      <c r="AL35" s="22"/>
      <c r="AM35" s="22"/>
      <c r="AN35" s="22">
        <v>87926872.599999994</v>
      </c>
      <c r="AO35" s="22"/>
      <c r="AP35" s="22"/>
      <c r="AQ35" s="22"/>
      <c r="AR35" s="22"/>
      <c r="AS35" s="22"/>
      <c r="AT35" s="22">
        <v>0</v>
      </c>
      <c r="AU35" s="22"/>
      <c r="AV35" s="22"/>
      <c r="AW35" s="22"/>
      <c r="AX35" s="22"/>
      <c r="AY35" s="22"/>
      <c r="AZ35" s="22"/>
      <c r="BB35" s="10">
        <f t="shared" si="26"/>
        <v>0</v>
      </c>
      <c r="BC35" s="10">
        <f t="shared" si="27"/>
        <v>0</v>
      </c>
      <c r="BD35" s="18"/>
      <c r="BE35" s="10"/>
      <c r="BF35" s="18"/>
      <c r="BG35" s="18"/>
    </row>
    <row r="36" spans="1:59" ht="15.75" customHeight="1">
      <c r="A36" s="30" t="s">
        <v>83</v>
      </c>
      <c r="B36" s="23">
        <v>9</v>
      </c>
      <c r="C36" s="27" t="s">
        <v>23</v>
      </c>
      <c r="D36" s="21">
        <f t="shared" ref="D36:AZ36" si="34">D37+D38</f>
        <v>428279</v>
      </c>
      <c r="E36" s="21">
        <f t="shared" si="34"/>
        <v>28226</v>
      </c>
      <c r="F36" s="21">
        <f t="shared" si="34"/>
        <v>5333</v>
      </c>
      <c r="G36" s="21">
        <f t="shared" si="34"/>
        <v>116886</v>
      </c>
      <c r="H36" s="21">
        <f t="shared" si="34"/>
        <v>8368</v>
      </c>
      <c r="I36" s="21">
        <f t="shared" si="34"/>
        <v>0</v>
      </c>
      <c r="J36" s="21">
        <f t="shared" si="34"/>
        <v>0</v>
      </c>
      <c r="K36" s="21">
        <f t="shared" si="34"/>
        <v>25405</v>
      </c>
      <c r="L36" s="21">
        <f t="shared" si="34"/>
        <v>58356</v>
      </c>
      <c r="M36" s="21">
        <f t="shared" si="34"/>
        <v>7008</v>
      </c>
      <c r="N36" s="21">
        <f t="shared" si="34"/>
        <v>15754</v>
      </c>
      <c r="O36" s="21">
        <f t="shared" si="34"/>
        <v>5349</v>
      </c>
      <c r="P36" s="21">
        <f t="shared" si="34"/>
        <v>0</v>
      </c>
      <c r="Q36" s="21">
        <f t="shared" si="34"/>
        <v>0</v>
      </c>
      <c r="R36" s="21">
        <f t="shared" si="34"/>
        <v>0</v>
      </c>
      <c r="S36" s="21">
        <f t="shared" si="34"/>
        <v>0</v>
      </c>
      <c r="T36" s="21">
        <f t="shared" si="34"/>
        <v>0</v>
      </c>
      <c r="U36" s="21">
        <f t="shared" si="34"/>
        <v>2033</v>
      </c>
      <c r="V36" s="21">
        <f t="shared" si="34"/>
        <v>225</v>
      </c>
      <c r="W36" s="21">
        <f t="shared" si="34"/>
        <v>0</v>
      </c>
      <c r="X36" s="21">
        <f t="shared" si="34"/>
        <v>0</v>
      </c>
      <c r="Y36" s="21">
        <f t="shared" si="34"/>
        <v>0</v>
      </c>
      <c r="Z36" s="21">
        <f t="shared" si="34"/>
        <v>0</v>
      </c>
      <c r="AA36" s="21">
        <f t="shared" si="34"/>
        <v>0</v>
      </c>
      <c r="AB36" s="22">
        <f t="shared" si="34"/>
        <v>1046966477.2700002</v>
      </c>
      <c r="AC36" s="22">
        <f t="shared" si="34"/>
        <v>630615065.38</v>
      </c>
      <c r="AD36" s="22">
        <f t="shared" si="34"/>
        <v>115704031.29000002</v>
      </c>
      <c r="AE36" s="22">
        <f t="shared" si="34"/>
        <v>13030018.960000001</v>
      </c>
      <c r="AF36" s="22">
        <f t="shared" si="34"/>
        <v>177057282.86000001</v>
      </c>
      <c r="AG36" s="22">
        <f t="shared" si="34"/>
        <v>22294290.940000001</v>
      </c>
      <c r="AH36" s="22">
        <f t="shared" si="34"/>
        <v>0</v>
      </c>
      <c r="AI36" s="22">
        <f t="shared" si="34"/>
        <v>0</v>
      </c>
      <c r="AJ36" s="22">
        <f t="shared" si="34"/>
        <v>52242079.850000001</v>
      </c>
      <c r="AK36" s="22">
        <f t="shared" si="34"/>
        <v>167656387.40999991</v>
      </c>
      <c r="AL36" s="22">
        <f t="shared" si="34"/>
        <v>16992755</v>
      </c>
      <c r="AM36" s="22">
        <f t="shared" si="34"/>
        <v>65638219.070000008</v>
      </c>
      <c r="AN36" s="22">
        <f t="shared" si="34"/>
        <v>359829248.62000018</v>
      </c>
      <c r="AO36" s="22">
        <f t="shared" si="34"/>
        <v>0</v>
      </c>
      <c r="AP36" s="22">
        <f t="shared" si="34"/>
        <v>0</v>
      </c>
      <c r="AQ36" s="22">
        <f t="shared" si="34"/>
        <v>0</v>
      </c>
      <c r="AR36" s="22">
        <f t="shared" si="34"/>
        <v>0</v>
      </c>
      <c r="AS36" s="22">
        <f t="shared" si="34"/>
        <v>0</v>
      </c>
      <c r="AT36" s="22">
        <f t="shared" si="34"/>
        <v>56522163.269999996</v>
      </c>
      <c r="AU36" s="22">
        <f t="shared" si="34"/>
        <v>4016383.85</v>
      </c>
      <c r="AV36" s="22">
        <f t="shared" si="34"/>
        <v>0</v>
      </c>
      <c r="AW36" s="22">
        <f t="shared" si="34"/>
        <v>0</v>
      </c>
      <c r="AX36" s="22">
        <f t="shared" si="34"/>
        <v>0</v>
      </c>
      <c r="AY36" s="22">
        <f t="shared" si="34"/>
        <v>0</v>
      </c>
      <c r="AZ36" s="22">
        <f t="shared" si="34"/>
        <v>0</v>
      </c>
      <c r="BB36" s="10">
        <f t="shared" si="26"/>
        <v>1.862645149230957E-8</v>
      </c>
      <c r="BC36" s="10">
        <f t="shared" si="27"/>
        <v>4.4703483581542969E-8</v>
      </c>
      <c r="BD36" s="18"/>
      <c r="BE36" s="10"/>
      <c r="BF36" s="18"/>
      <c r="BG36" s="18"/>
    </row>
    <row r="37" spans="1:59" ht="15.9" customHeight="1">
      <c r="A37" s="30"/>
      <c r="B37" s="20"/>
      <c r="C37" s="35" t="s">
        <v>67</v>
      </c>
      <c r="D37" s="21">
        <v>403403</v>
      </c>
      <c r="E37" s="21">
        <v>28226</v>
      </c>
      <c r="F37" s="21">
        <v>5333</v>
      </c>
      <c r="G37" s="21">
        <v>98276</v>
      </c>
      <c r="H37" s="21">
        <v>8368</v>
      </c>
      <c r="I37" s="21">
        <v>0</v>
      </c>
      <c r="J37" s="21"/>
      <c r="K37" s="21">
        <v>25405</v>
      </c>
      <c r="L37" s="21">
        <v>56495</v>
      </c>
      <c r="M37" s="21">
        <v>7008</v>
      </c>
      <c r="N37" s="21">
        <v>15754</v>
      </c>
      <c r="O37" s="21">
        <v>5081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2033</v>
      </c>
      <c r="V37" s="21">
        <v>225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2">
        <v>980450350.1700002</v>
      </c>
      <c r="AC37" s="22">
        <v>608635875.58000004</v>
      </c>
      <c r="AD37" s="22">
        <v>115704031.29000002</v>
      </c>
      <c r="AE37" s="22">
        <v>13030018.960000001</v>
      </c>
      <c r="AF37" s="22">
        <v>160614417.36000001</v>
      </c>
      <c r="AG37" s="22">
        <v>22294290.940000001</v>
      </c>
      <c r="AH37" s="22">
        <v>0</v>
      </c>
      <c r="AI37" s="22"/>
      <c r="AJ37" s="22">
        <v>52242079.850000001</v>
      </c>
      <c r="AK37" s="22">
        <v>162120063.1099999</v>
      </c>
      <c r="AL37" s="22">
        <v>16992755</v>
      </c>
      <c r="AM37" s="22">
        <v>65638219.070000008</v>
      </c>
      <c r="AN37" s="22">
        <v>315292311.32000017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56522163.269999996</v>
      </c>
      <c r="AU37" s="22">
        <v>4016383.85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B37" s="10">
        <f t="shared" si="26"/>
        <v>7.8231096267700195E-8</v>
      </c>
      <c r="BC37" s="10">
        <f t="shared" si="27"/>
        <v>-1.4901161193847656E-8</v>
      </c>
      <c r="BD37" s="18"/>
      <c r="BE37" s="10"/>
      <c r="BF37" s="18"/>
      <c r="BG37" s="18"/>
    </row>
    <row r="38" spans="1:59" ht="15.9" customHeight="1">
      <c r="A38" s="30"/>
      <c r="B38" s="20"/>
      <c r="C38" s="35" t="s">
        <v>69</v>
      </c>
      <c r="D38" s="21">
        <v>24876</v>
      </c>
      <c r="E38" s="21"/>
      <c r="F38" s="21"/>
      <c r="G38" s="21">
        <v>18610</v>
      </c>
      <c r="H38" s="21"/>
      <c r="I38" s="21"/>
      <c r="J38" s="21">
        <v>0</v>
      </c>
      <c r="K38" s="21">
        <v>0</v>
      </c>
      <c r="L38" s="21">
        <v>1861</v>
      </c>
      <c r="M38" s="21"/>
      <c r="N38" s="21"/>
      <c r="O38" s="21">
        <v>268</v>
      </c>
      <c r="P38" s="21"/>
      <c r="Q38" s="21"/>
      <c r="R38" s="21"/>
      <c r="S38" s="21"/>
      <c r="T38" s="21"/>
      <c r="U38" s="21">
        <v>0</v>
      </c>
      <c r="V38" s="21"/>
      <c r="W38" s="21"/>
      <c r="X38" s="21"/>
      <c r="Y38" s="21"/>
      <c r="Z38" s="21"/>
      <c r="AA38" s="21"/>
      <c r="AB38" s="22">
        <v>66516127.099999994</v>
      </c>
      <c r="AC38" s="22">
        <v>21979189.800000001</v>
      </c>
      <c r="AD38" s="22"/>
      <c r="AE38" s="22"/>
      <c r="AF38" s="22">
        <v>16442865.5</v>
      </c>
      <c r="AG38" s="22"/>
      <c r="AH38" s="22"/>
      <c r="AI38" s="22">
        <v>0</v>
      </c>
      <c r="AJ38" s="22">
        <v>0</v>
      </c>
      <c r="AK38" s="22">
        <v>5536324.3000000007</v>
      </c>
      <c r="AL38" s="22"/>
      <c r="AM38" s="22"/>
      <c r="AN38" s="22">
        <v>44536937.299999997</v>
      </c>
      <c r="AO38" s="22"/>
      <c r="AP38" s="22"/>
      <c r="AQ38" s="22"/>
      <c r="AR38" s="22"/>
      <c r="AS38" s="22"/>
      <c r="AT38" s="22">
        <v>0</v>
      </c>
      <c r="AU38" s="22"/>
      <c r="AV38" s="22"/>
      <c r="AW38" s="22"/>
      <c r="AX38" s="22"/>
      <c r="AY38" s="22"/>
      <c r="AZ38" s="22"/>
      <c r="BB38" s="10">
        <f t="shared" si="26"/>
        <v>0</v>
      </c>
      <c r="BC38" s="10">
        <f t="shared" si="27"/>
        <v>0</v>
      </c>
      <c r="BD38" s="18"/>
      <c r="BE38" s="10"/>
      <c r="BF38" s="18"/>
      <c r="BG38" s="18"/>
    </row>
    <row r="39" spans="1:59" ht="15.9" customHeight="1">
      <c r="A39" s="30" t="s">
        <v>84</v>
      </c>
      <c r="B39" s="23">
        <v>10</v>
      </c>
      <c r="C39" s="28" t="s">
        <v>24</v>
      </c>
      <c r="D39" s="21">
        <f t="shared" ref="D39:AZ39" si="35">D40+D41</f>
        <v>409211</v>
      </c>
      <c r="E39" s="21">
        <f t="shared" si="35"/>
        <v>29704</v>
      </c>
      <c r="F39" s="21">
        <f t="shared" si="35"/>
        <v>5792</v>
      </c>
      <c r="G39" s="21">
        <f t="shared" si="35"/>
        <v>115448</v>
      </c>
      <c r="H39" s="21">
        <f t="shared" si="35"/>
        <v>8976</v>
      </c>
      <c r="I39" s="21">
        <f t="shared" si="35"/>
        <v>0</v>
      </c>
      <c r="J39" s="21">
        <f t="shared" si="35"/>
        <v>1749</v>
      </c>
      <c r="K39" s="21">
        <f t="shared" si="35"/>
        <v>4100</v>
      </c>
      <c r="L39" s="21">
        <f t="shared" si="35"/>
        <v>61189</v>
      </c>
      <c r="M39" s="21">
        <f t="shared" si="35"/>
        <v>8416</v>
      </c>
      <c r="N39" s="21">
        <f t="shared" si="35"/>
        <v>12719</v>
      </c>
      <c r="O39" s="21">
        <f t="shared" si="35"/>
        <v>3922</v>
      </c>
      <c r="P39" s="21">
        <f t="shared" si="35"/>
        <v>0</v>
      </c>
      <c r="Q39" s="21">
        <f t="shared" si="35"/>
        <v>0</v>
      </c>
      <c r="R39" s="21">
        <f t="shared" si="35"/>
        <v>0</v>
      </c>
      <c r="S39" s="21">
        <f t="shared" si="35"/>
        <v>0</v>
      </c>
      <c r="T39" s="21">
        <f t="shared" si="35"/>
        <v>0</v>
      </c>
      <c r="U39" s="21">
        <f t="shared" si="35"/>
        <v>2900</v>
      </c>
      <c r="V39" s="21">
        <f t="shared" si="35"/>
        <v>0</v>
      </c>
      <c r="W39" s="21">
        <f t="shared" si="35"/>
        <v>0</v>
      </c>
      <c r="X39" s="21">
        <f t="shared" si="35"/>
        <v>0</v>
      </c>
      <c r="Y39" s="21">
        <f t="shared" si="35"/>
        <v>0</v>
      </c>
      <c r="Z39" s="21">
        <f t="shared" si="35"/>
        <v>0</v>
      </c>
      <c r="AA39" s="21">
        <f t="shared" si="35"/>
        <v>0</v>
      </c>
      <c r="AB39" s="22">
        <f t="shared" si="35"/>
        <v>990318582.7900002</v>
      </c>
      <c r="AC39" s="22">
        <f t="shared" si="35"/>
        <v>570962817.95999992</v>
      </c>
      <c r="AD39" s="22">
        <f t="shared" si="35"/>
        <v>114712047.69999999</v>
      </c>
      <c r="AE39" s="22">
        <f t="shared" si="35"/>
        <v>13637497.32</v>
      </c>
      <c r="AF39" s="22">
        <f t="shared" si="35"/>
        <v>178592468.06999999</v>
      </c>
      <c r="AG39" s="22">
        <f t="shared" si="35"/>
        <v>23915686.68</v>
      </c>
      <c r="AH39" s="22">
        <f t="shared" si="35"/>
        <v>0</v>
      </c>
      <c r="AI39" s="22">
        <f t="shared" si="35"/>
        <v>5025983.8</v>
      </c>
      <c r="AJ39" s="22">
        <f t="shared" si="35"/>
        <v>8431117</v>
      </c>
      <c r="AK39" s="22">
        <f t="shared" si="35"/>
        <v>151893576.51999998</v>
      </c>
      <c r="AL39" s="22">
        <f t="shared" si="35"/>
        <v>20344317</v>
      </c>
      <c r="AM39" s="22">
        <f t="shared" si="35"/>
        <v>54410123.869999997</v>
      </c>
      <c r="AN39" s="22">
        <f t="shared" si="35"/>
        <v>336872353.50000006</v>
      </c>
      <c r="AO39" s="22">
        <f t="shared" si="35"/>
        <v>0</v>
      </c>
      <c r="AP39" s="22">
        <f t="shared" si="35"/>
        <v>0</v>
      </c>
      <c r="AQ39" s="22">
        <f t="shared" si="35"/>
        <v>0</v>
      </c>
      <c r="AR39" s="22">
        <f t="shared" si="35"/>
        <v>0</v>
      </c>
      <c r="AS39" s="22">
        <f t="shared" si="35"/>
        <v>0</v>
      </c>
      <c r="AT39" s="22">
        <f t="shared" si="35"/>
        <v>82483411.330000013</v>
      </c>
      <c r="AU39" s="22">
        <f t="shared" si="35"/>
        <v>0</v>
      </c>
      <c r="AV39" s="22">
        <f t="shared" si="35"/>
        <v>0</v>
      </c>
      <c r="AW39" s="22">
        <f t="shared" si="35"/>
        <v>0</v>
      </c>
      <c r="AX39" s="22">
        <f t="shared" si="35"/>
        <v>0</v>
      </c>
      <c r="AY39" s="22">
        <f t="shared" si="35"/>
        <v>0</v>
      </c>
      <c r="AZ39" s="22">
        <f t="shared" si="35"/>
        <v>0</v>
      </c>
      <c r="BB39" s="10">
        <f t="shared" si="26"/>
        <v>-5.2154064178466797E-8</v>
      </c>
      <c r="BC39" s="10">
        <f t="shared" si="27"/>
        <v>2.0861625671386719E-7</v>
      </c>
      <c r="BD39" s="18"/>
      <c r="BE39" s="10"/>
      <c r="BF39" s="18"/>
      <c r="BG39" s="18"/>
    </row>
    <row r="40" spans="1:59" ht="15.9" customHeight="1">
      <c r="A40" s="30"/>
      <c r="B40" s="20"/>
      <c r="C40" s="35" t="s">
        <v>67</v>
      </c>
      <c r="D40" s="21">
        <v>395327</v>
      </c>
      <c r="E40" s="21">
        <v>29704</v>
      </c>
      <c r="F40" s="21">
        <v>5792</v>
      </c>
      <c r="G40" s="21">
        <v>103798</v>
      </c>
      <c r="H40" s="21">
        <v>8976</v>
      </c>
      <c r="I40" s="21">
        <v>0</v>
      </c>
      <c r="J40" s="21"/>
      <c r="K40" s="21">
        <v>4100</v>
      </c>
      <c r="L40" s="21">
        <v>61044</v>
      </c>
      <c r="M40" s="21">
        <v>8416</v>
      </c>
      <c r="N40" s="21">
        <v>12719</v>
      </c>
      <c r="O40" s="21">
        <v>3400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2900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2">
        <v>858417709.84000015</v>
      </c>
      <c r="AC40" s="22">
        <v>555214954.90999997</v>
      </c>
      <c r="AD40" s="22">
        <v>114712047.69999999</v>
      </c>
      <c r="AE40" s="22">
        <v>13637497.32</v>
      </c>
      <c r="AF40" s="22">
        <v>168299110.56999999</v>
      </c>
      <c r="AG40" s="22">
        <v>23915686.68</v>
      </c>
      <c r="AH40" s="22">
        <v>0</v>
      </c>
      <c r="AI40" s="22"/>
      <c r="AJ40" s="22">
        <v>8431117</v>
      </c>
      <c r="AK40" s="22">
        <v>151465054.76999998</v>
      </c>
      <c r="AL40" s="22">
        <v>20344317</v>
      </c>
      <c r="AM40" s="22">
        <v>54410123.869999997</v>
      </c>
      <c r="AN40" s="22">
        <v>220719343.60000005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82483411.330000013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B40" s="10">
        <f t="shared" si="26"/>
        <v>7.4505805969238281E-9</v>
      </c>
      <c r="BC40" s="10">
        <f t="shared" si="27"/>
        <v>1.1920928955078125E-7</v>
      </c>
      <c r="BD40" s="18"/>
      <c r="BE40" s="10"/>
      <c r="BF40" s="18"/>
      <c r="BG40" s="18"/>
    </row>
    <row r="41" spans="1:59" ht="15.9" customHeight="1">
      <c r="A41" s="30"/>
      <c r="B41" s="20"/>
      <c r="C41" s="35" t="s">
        <v>69</v>
      </c>
      <c r="D41" s="21">
        <v>13884</v>
      </c>
      <c r="E41" s="21"/>
      <c r="F41" s="21"/>
      <c r="G41" s="21">
        <v>11650</v>
      </c>
      <c r="H41" s="21"/>
      <c r="I41" s="21"/>
      <c r="J41" s="21">
        <v>1749</v>
      </c>
      <c r="K41" s="21">
        <v>0</v>
      </c>
      <c r="L41" s="21">
        <v>145</v>
      </c>
      <c r="M41" s="21"/>
      <c r="N41" s="21"/>
      <c r="O41" s="21">
        <v>522</v>
      </c>
      <c r="P41" s="21"/>
      <c r="Q41" s="21"/>
      <c r="R41" s="21"/>
      <c r="S41" s="21"/>
      <c r="T41" s="21"/>
      <c r="U41" s="21">
        <v>0</v>
      </c>
      <c r="V41" s="21"/>
      <c r="W41" s="21"/>
      <c r="X41" s="21"/>
      <c r="Y41" s="21"/>
      <c r="Z41" s="21"/>
      <c r="AA41" s="21"/>
      <c r="AB41" s="22">
        <v>131900872.95</v>
      </c>
      <c r="AC41" s="22">
        <v>15747863.050000001</v>
      </c>
      <c r="AD41" s="22"/>
      <c r="AE41" s="22"/>
      <c r="AF41" s="22">
        <v>10293357.5</v>
      </c>
      <c r="AG41" s="22"/>
      <c r="AH41" s="22"/>
      <c r="AI41" s="22">
        <v>5025983.8</v>
      </c>
      <c r="AJ41" s="22">
        <v>0</v>
      </c>
      <c r="AK41" s="22">
        <v>428521.75</v>
      </c>
      <c r="AL41" s="22"/>
      <c r="AM41" s="22"/>
      <c r="AN41" s="22">
        <v>116153009.90000001</v>
      </c>
      <c r="AO41" s="22"/>
      <c r="AP41" s="22"/>
      <c r="AQ41" s="22"/>
      <c r="AR41" s="22"/>
      <c r="AS41" s="22"/>
      <c r="AT41" s="22">
        <v>0</v>
      </c>
      <c r="AU41" s="22"/>
      <c r="AV41" s="22"/>
      <c r="AW41" s="22"/>
      <c r="AX41" s="22"/>
      <c r="AY41" s="22"/>
      <c r="AZ41" s="22"/>
      <c r="BB41" s="10">
        <f t="shared" si="26"/>
        <v>9.3132257461547852E-10</v>
      </c>
      <c r="BC41" s="10">
        <f t="shared" si="27"/>
        <v>0</v>
      </c>
      <c r="BD41" s="18"/>
      <c r="BE41" s="10"/>
      <c r="BF41" s="18"/>
      <c r="BG41" s="18"/>
    </row>
    <row r="42" spans="1:59" ht="15.9" customHeight="1">
      <c r="A42" s="30" t="s">
        <v>85</v>
      </c>
      <c r="B42" s="23">
        <v>11</v>
      </c>
      <c r="C42" s="28" t="s">
        <v>25</v>
      </c>
      <c r="D42" s="21">
        <f t="shared" ref="D42:AZ42" si="36">D43+D44</f>
        <v>83673</v>
      </c>
      <c r="E42" s="21">
        <f t="shared" si="36"/>
        <v>6203</v>
      </c>
      <c r="F42" s="21">
        <f t="shared" si="36"/>
        <v>1228</v>
      </c>
      <c r="G42" s="21">
        <f t="shared" si="36"/>
        <v>22000</v>
      </c>
      <c r="H42" s="21">
        <f t="shared" si="36"/>
        <v>1871</v>
      </c>
      <c r="I42" s="21">
        <f t="shared" si="36"/>
        <v>0</v>
      </c>
      <c r="J42" s="21">
        <f t="shared" si="36"/>
        <v>0</v>
      </c>
      <c r="K42" s="21">
        <f t="shared" si="36"/>
        <v>1627</v>
      </c>
      <c r="L42" s="21">
        <f t="shared" si="36"/>
        <v>12689</v>
      </c>
      <c r="M42" s="21">
        <f t="shared" si="36"/>
        <v>455</v>
      </c>
      <c r="N42" s="21">
        <f t="shared" si="36"/>
        <v>2832</v>
      </c>
      <c r="O42" s="21">
        <f t="shared" si="36"/>
        <v>748</v>
      </c>
      <c r="P42" s="21">
        <f t="shared" si="36"/>
        <v>0</v>
      </c>
      <c r="Q42" s="21">
        <f t="shared" si="36"/>
        <v>0</v>
      </c>
      <c r="R42" s="21">
        <f t="shared" si="36"/>
        <v>0</v>
      </c>
      <c r="S42" s="21">
        <f t="shared" si="36"/>
        <v>0</v>
      </c>
      <c r="T42" s="21">
        <f t="shared" si="36"/>
        <v>0</v>
      </c>
      <c r="U42" s="21">
        <f t="shared" si="36"/>
        <v>896</v>
      </c>
      <c r="V42" s="21">
        <f t="shared" si="36"/>
        <v>0</v>
      </c>
      <c r="W42" s="21">
        <f t="shared" si="36"/>
        <v>0</v>
      </c>
      <c r="X42" s="21">
        <f t="shared" si="36"/>
        <v>0</v>
      </c>
      <c r="Y42" s="21">
        <f t="shared" si="36"/>
        <v>0</v>
      </c>
      <c r="Z42" s="21">
        <f t="shared" si="36"/>
        <v>0</v>
      </c>
      <c r="AA42" s="21">
        <f t="shared" si="36"/>
        <v>0</v>
      </c>
      <c r="AB42" s="22">
        <f t="shared" si="36"/>
        <v>167293922.65000001</v>
      </c>
      <c r="AC42" s="22">
        <f t="shared" si="36"/>
        <v>110583009.42000002</v>
      </c>
      <c r="AD42" s="22">
        <f t="shared" si="36"/>
        <v>23593839.169999998</v>
      </c>
      <c r="AE42" s="22">
        <f t="shared" si="36"/>
        <v>2924079.71</v>
      </c>
      <c r="AF42" s="22">
        <f t="shared" si="36"/>
        <v>34583165.730000004</v>
      </c>
      <c r="AG42" s="22">
        <f t="shared" si="36"/>
        <v>4979605.88</v>
      </c>
      <c r="AH42" s="22">
        <f t="shared" si="36"/>
        <v>0</v>
      </c>
      <c r="AI42" s="22">
        <f t="shared" si="36"/>
        <v>0</v>
      </c>
      <c r="AJ42" s="22">
        <f t="shared" si="36"/>
        <v>3345713.99</v>
      </c>
      <c r="AK42" s="22">
        <f t="shared" si="36"/>
        <v>28727862.629999999</v>
      </c>
      <c r="AL42" s="22">
        <f t="shared" si="36"/>
        <v>913395</v>
      </c>
      <c r="AM42" s="22">
        <f t="shared" si="36"/>
        <v>11515347.309999997</v>
      </c>
      <c r="AN42" s="22">
        <f t="shared" si="36"/>
        <v>34309027.340000004</v>
      </c>
      <c r="AO42" s="22">
        <f t="shared" si="36"/>
        <v>0</v>
      </c>
      <c r="AP42" s="22">
        <f t="shared" si="36"/>
        <v>0</v>
      </c>
      <c r="AQ42" s="22">
        <f t="shared" si="36"/>
        <v>0</v>
      </c>
      <c r="AR42" s="22">
        <f t="shared" si="36"/>
        <v>0</v>
      </c>
      <c r="AS42" s="22">
        <f t="shared" si="36"/>
        <v>0</v>
      </c>
      <c r="AT42" s="22">
        <f t="shared" si="36"/>
        <v>22401885.890000001</v>
      </c>
      <c r="AU42" s="22">
        <f t="shared" si="36"/>
        <v>0</v>
      </c>
      <c r="AV42" s="22">
        <f t="shared" si="36"/>
        <v>0</v>
      </c>
      <c r="AW42" s="22">
        <f t="shared" si="36"/>
        <v>0</v>
      </c>
      <c r="AX42" s="22">
        <f t="shared" si="36"/>
        <v>0</v>
      </c>
      <c r="AY42" s="22">
        <f t="shared" si="36"/>
        <v>0</v>
      </c>
      <c r="AZ42" s="22">
        <f t="shared" si="36"/>
        <v>0</v>
      </c>
      <c r="BB42" s="10">
        <f t="shared" si="26"/>
        <v>1.3038516044616699E-8</v>
      </c>
      <c r="BC42" s="10">
        <f t="shared" si="27"/>
        <v>-1.4901161193847656E-8</v>
      </c>
      <c r="BD42" s="18"/>
      <c r="BE42" s="10"/>
      <c r="BF42" s="18"/>
      <c r="BG42" s="18"/>
    </row>
    <row r="43" spans="1:59" ht="15.9" customHeight="1">
      <c r="A43" s="30"/>
      <c r="B43" s="20"/>
      <c r="C43" s="35" t="s">
        <v>67</v>
      </c>
      <c r="D43" s="21">
        <v>81474</v>
      </c>
      <c r="E43" s="21">
        <v>6203</v>
      </c>
      <c r="F43" s="21">
        <v>1228</v>
      </c>
      <c r="G43" s="21">
        <v>20563</v>
      </c>
      <c r="H43" s="21">
        <v>1871</v>
      </c>
      <c r="I43" s="21">
        <v>0</v>
      </c>
      <c r="J43" s="21"/>
      <c r="K43" s="21">
        <v>1627</v>
      </c>
      <c r="L43" s="21">
        <v>12395</v>
      </c>
      <c r="M43" s="21">
        <v>455</v>
      </c>
      <c r="N43" s="21">
        <v>2832</v>
      </c>
      <c r="O43" s="21">
        <v>738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896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2">
        <v>163073307.70000002</v>
      </c>
      <c r="AC43" s="22">
        <v>108640082.97000001</v>
      </c>
      <c r="AD43" s="22">
        <v>23593839.169999998</v>
      </c>
      <c r="AE43" s="22">
        <v>2924079.71</v>
      </c>
      <c r="AF43" s="22">
        <v>33313504.380000003</v>
      </c>
      <c r="AG43" s="22">
        <v>4979605.88</v>
      </c>
      <c r="AH43" s="22">
        <v>0</v>
      </c>
      <c r="AI43" s="22"/>
      <c r="AJ43" s="22">
        <v>3345713.99</v>
      </c>
      <c r="AK43" s="22">
        <v>28054597.529999997</v>
      </c>
      <c r="AL43" s="22">
        <v>913395</v>
      </c>
      <c r="AM43" s="22">
        <v>11515347.309999997</v>
      </c>
      <c r="AN43" s="22">
        <v>32031338.84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22401885.890000001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B43" s="10">
        <f t="shared" si="26"/>
        <v>1.3038516044616699E-8</v>
      </c>
      <c r="BC43" s="10">
        <f t="shared" si="27"/>
        <v>3.7252902984619141E-9</v>
      </c>
      <c r="BD43" s="18"/>
      <c r="BE43" s="10"/>
      <c r="BF43" s="18"/>
      <c r="BG43" s="18"/>
    </row>
    <row r="44" spans="1:59" ht="15.9" customHeight="1">
      <c r="A44" s="30"/>
      <c r="B44" s="20"/>
      <c r="C44" s="35" t="s">
        <v>69</v>
      </c>
      <c r="D44" s="21">
        <v>2199</v>
      </c>
      <c r="E44" s="21"/>
      <c r="F44" s="21"/>
      <c r="G44" s="21">
        <v>1437</v>
      </c>
      <c r="H44" s="21"/>
      <c r="I44" s="21"/>
      <c r="J44" s="21">
        <v>0</v>
      </c>
      <c r="K44" s="21">
        <v>0</v>
      </c>
      <c r="L44" s="21">
        <v>294</v>
      </c>
      <c r="M44" s="21"/>
      <c r="N44" s="21"/>
      <c r="O44" s="21">
        <v>10</v>
      </c>
      <c r="P44" s="21"/>
      <c r="Q44" s="21"/>
      <c r="R44" s="21"/>
      <c r="S44" s="21"/>
      <c r="T44" s="21"/>
      <c r="U44" s="21">
        <v>0</v>
      </c>
      <c r="V44" s="21"/>
      <c r="W44" s="21"/>
      <c r="X44" s="21"/>
      <c r="Y44" s="21"/>
      <c r="Z44" s="21"/>
      <c r="AA44" s="21"/>
      <c r="AB44" s="22">
        <v>4220614.95</v>
      </c>
      <c r="AC44" s="22">
        <v>1942926.4500000002</v>
      </c>
      <c r="AD44" s="22"/>
      <c r="AE44" s="22"/>
      <c r="AF44" s="22">
        <v>1269661.3500000001</v>
      </c>
      <c r="AG44" s="22"/>
      <c r="AH44" s="22"/>
      <c r="AI44" s="22">
        <v>0</v>
      </c>
      <c r="AJ44" s="22">
        <v>0</v>
      </c>
      <c r="AK44" s="22">
        <v>673265.10000000009</v>
      </c>
      <c r="AL44" s="22"/>
      <c r="AM44" s="22"/>
      <c r="AN44" s="22">
        <v>2277688.5</v>
      </c>
      <c r="AO44" s="22"/>
      <c r="AP44" s="22"/>
      <c r="AQ44" s="22"/>
      <c r="AR44" s="22"/>
      <c r="AS44" s="22"/>
      <c r="AT44" s="22">
        <v>0</v>
      </c>
      <c r="AU44" s="22"/>
      <c r="AV44" s="22"/>
      <c r="AW44" s="22"/>
      <c r="AX44" s="22"/>
      <c r="AY44" s="22"/>
      <c r="AZ44" s="22"/>
      <c r="BB44" s="10">
        <f t="shared" si="26"/>
        <v>0</v>
      </c>
      <c r="BC44" s="10">
        <f t="shared" si="27"/>
        <v>0</v>
      </c>
      <c r="BD44" s="18"/>
      <c r="BE44" s="10"/>
      <c r="BF44" s="18"/>
      <c r="BG44" s="18"/>
    </row>
    <row r="45" spans="1:59" ht="15.9" customHeight="1">
      <c r="A45" s="30" t="s">
        <v>86</v>
      </c>
      <c r="B45" s="23">
        <v>12</v>
      </c>
      <c r="C45" s="27" t="s">
        <v>26</v>
      </c>
      <c r="D45" s="21">
        <f t="shared" ref="D45:AZ45" si="37">D46+D47</f>
        <v>462131</v>
      </c>
      <c r="E45" s="21">
        <f t="shared" si="37"/>
        <v>40977</v>
      </c>
      <c r="F45" s="21">
        <f t="shared" si="37"/>
        <v>8044</v>
      </c>
      <c r="G45" s="21">
        <f t="shared" si="37"/>
        <v>135478</v>
      </c>
      <c r="H45" s="21">
        <f t="shared" si="37"/>
        <v>12296</v>
      </c>
      <c r="I45" s="21">
        <f t="shared" si="37"/>
        <v>3711</v>
      </c>
      <c r="J45" s="21">
        <f t="shared" si="37"/>
        <v>500</v>
      </c>
      <c r="K45" s="21">
        <f t="shared" si="37"/>
        <v>32663</v>
      </c>
      <c r="L45" s="21">
        <f t="shared" si="37"/>
        <v>51000</v>
      </c>
      <c r="M45" s="21">
        <f t="shared" si="37"/>
        <v>10419</v>
      </c>
      <c r="N45" s="21">
        <f t="shared" si="37"/>
        <v>8955</v>
      </c>
      <c r="O45" s="21">
        <f t="shared" si="37"/>
        <v>7849</v>
      </c>
      <c r="P45" s="21">
        <f t="shared" si="37"/>
        <v>0</v>
      </c>
      <c r="Q45" s="21">
        <f t="shared" si="37"/>
        <v>0</v>
      </c>
      <c r="R45" s="21">
        <f t="shared" si="37"/>
        <v>0</v>
      </c>
      <c r="S45" s="21">
        <f t="shared" si="37"/>
        <v>0</v>
      </c>
      <c r="T45" s="21">
        <f t="shared" si="37"/>
        <v>0</v>
      </c>
      <c r="U45" s="21">
        <f t="shared" si="37"/>
        <v>1700</v>
      </c>
      <c r="V45" s="21">
        <f t="shared" si="37"/>
        <v>250</v>
      </c>
      <c r="W45" s="21">
        <f t="shared" si="37"/>
        <v>0</v>
      </c>
      <c r="X45" s="21">
        <f t="shared" si="37"/>
        <v>0</v>
      </c>
      <c r="Y45" s="21">
        <f t="shared" si="37"/>
        <v>0</v>
      </c>
      <c r="Z45" s="21">
        <f t="shared" si="37"/>
        <v>0</v>
      </c>
      <c r="AA45" s="21">
        <f t="shared" si="37"/>
        <v>0</v>
      </c>
      <c r="AB45" s="22">
        <f t="shared" si="37"/>
        <v>1349378344.2999995</v>
      </c>
      <c r="AC45" s="22">
        <f t="shared" si="37"/>
        <v>742147088.42999971</v>
      </c>
      <c r="AD45" s="22">
        <f t="shared" si="37"/>
        <v>155324453.80000001</v>
      </c>
      <c r="AE45" s="22">
        <f t="shared" si="37"/>
        <v>19376480.52</v>
      </c>
      <c r="AF45" s="22">
        <f t="shared" si="37"/>
        <v>207088315.25</v>
      </c>
      <c r="AG45" s="22">
        <f t="shared" si="37"/>
        <v>32812399.280000001</v>
      </c>
      <c r="AH45" s="22">
        <f t="shared" si="37"/>
        <v>16039832.640000001</v>
      </c>
      <c r="AI45" s="22">
        <f t="shared" si="37"/>
        <v>473000</v>
      </c>
      <c r="AJ45" s="22">
        <f t="shared" si="37"/>
        <v>67167213.310000002</v>
      </c>
      <c r="AK45" s="22">
        <f t="shared" si="37"/>
        <v>177216910.63999978</v>
      </c>
      <c r="AL45" s="22">
        <f t="shared" si="37"/>
        <v>23983817</v>
      </c>
      <c r="AM45" s="22">
        <f t="shared" si="37"/>
        <v>42664665.989999987</v>
      </c>
      <c r="AN45" s="22">
        <f t="shared" si="37"/>
        <v>563032975.61999989</v>
      </c>
      <c r="AO45" s="22">
        <f t="shared" si="37"/>
        <v>0</v>
      </c>
      <c r="AP45" s="22">
        <f t="shared" si="37"/>
        <v>0</v>
      </c>
      <c r="AQ45" s="22">
        <f t="shared" si="37"/>
        <v>0</v>
      </c>
      <c r="AR45" s="22">
        <f t="shared" si="37"/>
        <v>0</v>
      </c>
      <c r="AS45" s="22">
        <f t="shared" si="37"/>
        <v>0</v>
      </c>
      <c r="AT45" s="22">
        <f t="shared" si="37"/>
        <v>44198280.25</v>
      </c>
      <c r="AU45" s="22">
        <f t="shared" si="37"/>
        <v>5601462.8000000007</v>
      </c>
      <c r="AV45" s="22">
        <f t="shared" si="37"/>
        <v>0</v>
      </c>
      <c r="AW45" s="22">
        <f t="shared" si="37"/>
        <v>0</v>
      </c>
      <c r="AX45" s="22">
        <f t="shared" si="37"/>
        <v>0</v>
      </c>
      <c r="AY45" s="22">
        <f t="shared" si="37"/>
        <v>0</v>
      </c>
      <c r="AZ45" s="22">
        <f t="shared" si="37"/>
        <v>0</v>
      </c>
      <c r="BB45" s="10">
        <f t="shared" si="26"/>
        <v>-1.1920928955078125E-7</v>
      </c>
      <c r="BC45" s="10">
        <f t="shared" si="27"/>
        <v>-1.1920928955078125E-7</v>
      </c>
      <c r="BD45" s="18"/>
      <c r="BE45" s="10"/>
      <c r="BF45" s="18"/>
      <c r="BG45" s="18"/>
    </row>
    <row r="46" spans="1:59" ht="15.9" customHeight="1">
      <c r="A46" s="30"/>
      <c r="B46" s="20"/>
      <c r="C46" s="35" t="s">
        <v>67</v>
      </c>
      <c r="D46" s="21">
        <v>441342</v>
      </c>
      <c r="E46" s="21">
        <v>40977</v>
      </c>
      <c r="F46" s="21">
        <v>8044</v>
      </c>
      <c r="G46" s="21">
        <v>120018</v>
      </c>
      <c r="H46" s="21">
        <v>12296</v>
      </c>
      <c r="I46" s="21">
        <v>3711</v>
      </c>
      <c r="J46" s="21"/>
      <c r="K46" s="21">
        <v>32663</v>
      </c>
      <c r="L46" s="21">
        <v>49620</v>
      </c>
      <c r="M46" s="21">
        <v>10419</v>
      </c>
      <c r="N46" s="21">
        <v>8955</v>
      </c>
      <c r="O46" s="21">
        <v>7359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1700</v>
      </c>
      <c r="V46" s="21">
        <v>250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2">
        <v>1293639266.8499994</v>
      </c>
      <c r="AC46" s="22">
        <v>723747742.47999966</v>
      </c>
      <c r="AD46" s="22">
        <v>155324453.80000001</v>
      </c>
      <c r="AE46" s="22">
        <v>19376480.52</v>
      </c>
      <c r="AF46" s="22">
        <v>193428632.25</v>
      </c>
      <c r="AG46" s="22">
        <v>32812399.280000001</v>
      </c>
      <c r="AH46" s="22">
        <v>16039832.640000001</v>
      </c>
      <c r="AI46" s="22"/>
      <c r="AJ46" s="22">
        <v>67167213.310000002</v>
      </c>
      <c r="AK46" s="22">
        <v>172950247.68999979</v>
      </c>
      <c r="AL46" s="22">
        <v>23983817</v>
      </c>
      <c r="AM46" s="22">
        <v>42664665.989999987</v>
      </c>
      <c r="AN46" s="22">
        <v>525693244.11999989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44198280.25</v>
      </c>
      <c r="AU46" s="22">
        <v>5601462.8000000007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B46" s="10">
        <f t="shared" si="26"/>
        <v>-1.7881393432617188E-7</v>
      </c>
      <c r="BC46" s="10">
        <f t="shared" si="27"/>
        <v>-1.1920928955078125E-7</v>
      </c>
      <c r="BD46" s="18"/>
      <c r="BE46" s="10"/>
      <c r="BF46" s="18"/>
      <c r="BG46" s="18"/>
    </row>
    <row r="47" spans="1:59" ht="15.9" customHeight="1">
      <c r="A47" s="30"/>
      <c r="B47" s="20"/>
      <c r="C47" s="35" t="s">
        <v>69</v>
      </c>
      <c r="D47" s="21">
        <v>20789</v>
      </c>
      <c r="E47" s="21"/>
      <c r="F47" s="21"/>
      <c r="G47" s="21">
        <v>15460</v>
      </c>
      <c r="H47" s="21"/>
      <c r="I47" s="21"/>
      <c r="J47" s="21">
        <v>500</v>
      </c>
      <c r="K47" s="21">
        <v>0</v>
      </c>
      <c r="L47" s="21">
        <v>1380</v>
      </c>
      <c r="M47" s="21"/>
      <c r="N47" s="21"/>
      <c r="O47" s="21">
        <v>490</v>
      </c>
      <c r="P47" s="21"/>
      <c r="Q47" s="21"/>
      <c r="R47" s="21"/>
      <c r="S47" s="21"/>
      <c r="T47" s="21"/>
      <c r="U47" s="21">
        <v>0</v>
      </c>
      <c r="V47" s="21"/>
      <c r="W47" s="21"/>
      <c r="X47" s="21"/>
      <c r="Y47" s="21"/>
      <c r="Z47" s="21"/>
      <c r="AA47" s="21"/>
      <c r="AB47" s="22">
        <v>55739077.450000003</v>
      </c>
      <c r="AC47" s="22">
        <v>18399345.949999999</v>
      </c>
      <c r="AD47" s="22"/>
      <c r="AE47" s="22"/>
      <c r="AF47" s="22">
        <v>13659683</v>
      </c>
      <c r="AG47" s="22"/>
      <c r="AH47" s="22"/>
      <c r="AI47" s="22">
        <v>473000</v>
      </c>
      <c r="AJ47" s="22">
        <v>0</v>
      </c>
      <c r="AK47" s="22">
        <v>4266662.9499999993</v>
      </c>
      <c r="AL47" s="22"/>
      <c r="AM47" s="22"/>
      <c r="AN47" s="22">
        <v>37339731.5</v>
      </c>
      <c r="AO47" s="22"/>
      <c r="AP47" s="22"/>
      <c r="AQ47" s="22"/>
      <c r="AR47" s="22"/>
      <c r="AS47" s="22"/>
      <c r="AT47" s="22">
        <v>0</v>
      </c>
      <c r="AU47" s="22"/>
      <c r="AV47" s="22"/>
      <c r="AW47" s="22"/>
      <c r="AX47" s="22"/>
      <c r="AY47" s="22"/>
      <c r="AZ47" s="22"/>
      <c r="BB47" s="10">
        <f t="shared" si="26"/>
        <v>0</v>
      </c>
      <c r="BC47" s="10">
        <f t="shared" si="27"/>
        <v>0</v>
      </c>
      <c r="BD47" s="18"/>
      <c r="BE47" s="10"/>
      <c r="BF47" s="18"/>
      <c r="BG47" s="18"/>
    </row>
    <row r="48" spans="1:59" ht="15.9" customHeight="1">
      <c r="A48" s="30" t="s">
        <v>87</v>
      </c>
      <c r="B48" s="23">
        <v>13</v>
      </c>
      <c r="C48" s="28" t="s">
        <v>27</v>
      </c>
      <c r="D48" s="21">
        <f t="shared" ref="D48:AZ48" si="38">D49+D50</f>
        <v>235475</v>
      </c>
      <c r="E48" s="21">
        <f t="shared" si="38"/>
        <v>17413</v>
      </c>
      <c r="F48" s="21">
        <f t="shared" si="38"/>
        <v>3337</v>
      </c>
      <c r="G48" s="21">
        <f t="shared" si="38"/>
        <v>64151</v>
      </c>
      <c r="H48" s="21">
        <f t="shared" si="38"/>
        <v>5278</v>
      </c>
      <c r="I48" s="21">
        <f t="shared" si="38"/>
        <v>0</v>
      </c>
      <c r="J48" s="21">
        <f t="shared" si="38"/>
        <v>200</v>
      </c>
      <c r="K48" s="21">
        <f t="shared" si="38"/>
        <v>9550</v>
      </c>
      <c r="L48" s="21">
        <f t="shared" si="38"/>
        <v>31202</v>
      </c>
      <c r="M48" s="21">
        <f t="shared" si="38"/>
        <v>4168</v>
      </c>
      <c r="N48" s="21">
        <f t="shared" si="38"/>
        <v>6342</v>
      </c>
      <c r="O48" s="21">
        <f t="shared" si="38"/>
        <v>3085</v>
      </c>
      <c r="P48" s="21">
        <f t="shared" si="38"/>
        <v>0</v>
      </c>
      <c r="Q48" s="21">
        <f t="shared" si="38"/>
        <v>0</v>
      </c>
      <c r="R48" s="21">
        <f t="shared" si="38"/>
        <v>0</v>
      </c>
      <c r="S48" s="21">
        <f t="shared" si="38"/>
        <v>0</v>
      </c>
      <c r="T48" s="21">
        <f t="shared" si="38"/>
        <v>0</v>
      </c>
      <c r="U48" s="21">
        <f t="shared" si="38"/>
        <v>1250</v>
      </c>
      <c r="V48" s="21">
        <f t="shared" si="38"/>
        <v>0</v>
      </c>
      <c r="W48" s="21">
        <f t="shared" si="38"/>
        <v>0</v>
      </c>
      <c r="X48" s="21">
        <f t="shared" si="38"/>
        <v>0</v>
      </c>
      <c r="Y48" s="21">
        <f t="shared" si="38"/>
        <v>0</v>
      </c>
      <c r="Z48" s="21">
        <f t="shared" si="38"/>
        <v>0</v>
      </c>
      <c r="AA48" s="21">
        <f t="shared" si="38"/>
        <v>0</v>
      </c>
      <c r="AB48" s="22">
        <f t="shared" si="38"/>
        <v>517916214.89000005</v>
      </c>
      <c r="AC48" s="22">
        <f t="shared" si="38"/>
        <v>301061779.94</v>
      </c>
      <c r="AD48" s="22">
        <f t="shared" si="38"/>
        <v>66055288.780000001</v>
      </c>
      <c r="AE48" s="22">
        <f t="shared" si="38"/>
        <v>8089115.9199999999</v>
      </c>
      <c r="AF48" s="22">
        <f t="shared" si="38"/>
        <v>96380457.370000005</v>
      </c>
      <c r="AG48" s="22">
        <f t="shared" si="38"/>
        <v>14065503.039999999</v>
      </c>
      <c r="AH48" s="22">
        <f t="shared" si="38"/>
        <v>0</v>
      </c>
      <c r="AI48" s="22">
        <f t="shared" si="38"/>
        <v>189200</v>
      </c>
      <c r="AJ48" s="22">
        <f t="shared" si="38"/>
        <v>19638333.5</v>
      </c>
      <c r="AK48" s="22">
        <f t="shared" si="38"/>
        <v>59641803.679999955</v>
      </c>
      <c r="AL48" s="22">
        <f t="shared" si="38"/>
        <v>10417588</v>
      </c>
      <c r="AM48" s="22">
        <f t="shared" si="38"/>
        <v>26584489.649999995</v>
      </c>
      <c r="AN48" s="22">
        <f t="shared" si="38"/>
        <v>182922039.72000003</v>
      </c>
      <c r="AO48" s="22">
        <f t="shared" si="38"/>
        <v>0</v>
      </c>
      <c r="AP48" s="22">
        <f t="shared" si="38"/>
        <v>0</v>
      </c>
      <c r="AQ48" s="22">
        <f t="shared" si="38"/>
        <v>0</v>
      </c>
      <c r="AR48" s="22">
        <f t="shared" si="38"/>
        <v>0</v>
      </c>
      <c r="AS48" s="22">
        <f t="shared" si="38"/>
        <v>0</v>
      </c>
      <c r="AT48" s="22">
        <f t="shared" si="38"/>
        <v>33932395.230000004</v>
      </c>
      <c r="AU48" s="22">
        <f t="shared" si="38"/>
        <v>0</v>
      </c>
      <c r="AV48" s="22">
        <f t="shared" si="38"/>
        <v>0</v>
      </c>
      <c r="AW48" s="22">
        <f t="shared" si="38"/>
        <v>0</v>
      </c>
      <c r="AX48" s="22">
        <f t="shared" si="38"/>
        <v>0</v>
      </c>
      <c r="AY48" s="22">
        <f t="shared" si="38"/>
        <v>0</v>
      </c>
      <c r="AZ48" s="22">
        <f t="shared" si="38"/>
        <v>0</v>
      </c>
      <c r="BB48" s="10">
        <f t="shared" si="26"/>
        <v>4.2840838432312012E-8</v>
      </c>
      <c r="BC48" s="10">
        <f t="shared" si="27"/>
        <v>1.4901161193847656E-8</v>
      </c>
      <c r="BD48" s="18"/>
      <c r="BE48" s="10"/>
      <c r="BF48" s="18"/>
      <c r="BG48" s="18"/>
    </row>
    <row r="49" spans="1:59" ht="15.9" customHeight="1">
      <c r="A49" s="30"/>
      <c r="B49" s="20"/>
      <c r="C49" s="35" t="s">
        <v>67</v>
      </c>
      <c r="D49" s="21">
        <v>225010</v>
      </c>
      <c r="E49" s="21">
        <v>17413</v>
      </c>
      <c r="F49" s="21">
        <v>3337</v>
      </c>
      <c r="G49" s="21">
        <v>54532</v>
      </c>
      <c r="H49" s="21">
        <v>5278</v>
      </c>
      <c r="I49" s="21">
        <v>0</v>
      </c>
      <c r="J49" s="21"/>
      <c r="K49" s="21">
        <v>9550</v>
      </c>
      <c r="L49" s="21">
        <v>31019</v>
      </c>
      <c r="M49" s="21">
        <v>4168</v>
      </c>
      <c r="N49" s="21">
        <v>6342</v>
      </c>
      <c r="O49" s="21">
        <v>2945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1250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2">
        <v>496246015.64000005</v>
      </c>
      <c r="AC49" s="22">
        <v>291802939.19</v>
      </c>
      <c r="AD49" s="22">
        <v>66055288.780000001</v>
      </c>
      <c r="AE49" s="22">
        <v>8089115.9199999999</v>
      </c>
      <c r="AF49" s="22">
        <v>87881589.920000002</v>
      </c>
      <c r="AG49" s="22">
        <v>14065503.039999999</v>
      </c>
      <c r="AH49" s="22">
        <v>0</v>
      </c>
      <c r="AI49" s="22"/>
      <c r="AJ49" s="22">
        <v>19638333.5</v>
      </c>
      <c r="AK49" s="22">
        <v>59071030.379999958</v>
      </c>
      <c r="AL49" s="22">
        <v>10417588</v>
      </c>
      <c r="AM49" s="22">
        <v>26584489.649999995</v>
      </c>
      <c r="AN49" s="22">
        <v>170510681.22000003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33932395.230000004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B49" s="10">
        <f t="shared" si="26"/>
        <v>5.7741999626159668E-8</v>
      </c>
      <c r="BC49" s="10">
        <f t="shared" si="27"/>
        <v>1.4901161193847656E-8</v>
      </c>
      <c r="BD49" s="18"/>
      <c r="BE49" s="10"/>
      <c r="BF49" s="18"/>
      <c r="BG49" s="18"/>
    </row>
    <row r="50" spans="1:59" ht="15.9" customHeight="1">
      <c r="A50" s="30"/>
      <c r="B50" s="20"/>
      <c r="C50" s="35" t="s">
        <v>69</v>
      </c>
      <c r="D50" s="21">
        <v>10465</v>
      </c>
      <c r="E50" s="21"/>
      <c r="F50" s="21"/>
      <c r="G50" s="21">
        <v>9619</v>
      </c>
      <c r="H50" s="21"/>
      <c r="I50" s="21"/>
      <c r="J50" s="21">
        <v>200</v>
      </c>
      <c r="K50" s="21">
        <v>0</v>
      </c>
      <c r="L50" s="21">
        <v>183</v>
      </c>
      <c r="M50" s="21"/>
      <c r="N50" s="21"/>
      <c r="O50" s="21">
        <v>140</v>
      </c>
      <c r="P50" s="21"/>
      <c r="Q50" s="21"/>
      <c r="R50" s="21"/>
      <c r="S50" s="21"/>
      <c r="T50" s="21"/>
      <c r="U50" s="21">
        <v>0</v>
      </c>
      <c r="V50" s="21"/>
      <c r="W50" s="21"/>
      <c r="X50" s="21"/>
      <c r="Y50" s="21"/>
      <c r="Z50" s="21"/>
      <c r="AA50" s="21"/>
      <c r="AB50" s="22">
        <v>21670199.25</v>
      </c>
      <c r="AC50" s="22">
        <v>9258840.75</v>
      </c>
      <c r="AD50" s="22"/>
      <c r="AE50" s="22"/>
      <c r="AF50" s="22">
        <v>8498867.4499999993</v>
      </c>
      <c r="AG50" s="22"/>
      <c r="AH50" s="22"/>
      <c r="AI50" s="22">
        <v>189200</v>
      </c>
      <c r="AJ50" s="22">
        <v>0</v>
      </c>
      <c r="AK50" s="22">
        <v>570773.30000000005</v>
      </c>
      <c r="AL50" s="22"/>
      <c r="AM50" s="22"/>
      <c r="AN50" s="22">
        <v>12411358.5</v>
      </c>
      <c r="AO50" s="22"/>
      <c r="AP50" s="22"/>
      <c r="AQ50" s="22"/>
      <c r="AR50" s="22"/>
      <c r="AS50" s="22"/>
      <c r="AT50" s="22">
        <v>0</v>
      </c>
      <c r="AU50" s="22"/>
      <c r="AV50" s="22"/>
      <c r="AW50" s="22"/>
      <c r="AX50" s="22"/>
      <c r="AY50" s="22"/>
      <c r="AZ50" s="22"/>
      <c r="BB50" s="10">
        <f t="shared" si="26"/>
        <v>6.9849193096160889E-10</v>
      </c>
      <c r="BC50" s="10">
        <f t="shared" si="27"/>
        <v>0</v>
      </c>
      <c r="BD50" s="18"/>
      <c r="BE50" s="10"/>
      <c r="BF50" s="18"/>
      <c r="BG50" s="18"/>
    </row>
    <row r="51" spans="1:59" ht="15.9" customHeight="1">
      <c r="A51" s="30" t="s">
        <v>88</v>
      </c>
      <c r="B51" s="23">
        <v>14</v>
      </c>
      <c r="C51" s="28" t="s">
        <v>28</v>
      </c>
      <c r="D51" s="21">
        <f t="shared" ref="D51:AZ51" si="39">D52+D53</f>
        <v>210064</v>
      </c>
      <c r="E51" s="21">
        <f t="shared" si="39"/>
        <v>20529</v>
      </c>
      <c r="F51" s="21">
        <f t="shared" si="39"/>
        <v>3756</v>
      </c>
      <c r="G51" s="21">
        <f t="shared" si="39"/>
        <v>53576</v>
      </c>
      <c r="H51" s="21">
        <f t="shared" si="39"/>
        <v>6160</v>
      </c>
      <c r="I51" s="21">
        <f t="shared" si="39"/>
        <v>0</v>
      </c>
      <c r="J51" s="21">
        <f t="shared" si="39"/>
        <v>0</v>
      </c>
      <c r="K51" s="21">
        <f t="shared" si="39"/>
        <v>2100</v>
      </c>
      <c r="L51" s="21">
        <f t="shared" si="39"/>
        <v>25768</v>
      </c>
      <c r="M51" s="21">
        <f t="shared" si="39"/>
        <v>4505</v>
      </c>
      <c r="N51" s="21">
        <f t="shared" si="39"/>
        <v>5849</v>
      </c>
      <c r="O51" s="21">
        <f t="shared" si="39"/>
        <v>2458</v>
      </c>
      <c r="P51" s="21">
        <f t="shared" si="39"/>
        <v>0</v>
      </c>
      <c r="Q51" s="21">
        <f t="shared" si="39"/>
        <v>0</v>
      </c>
      <c r="R51" s="21">
        <f t="shared" si="39"/>
        <v>0</v>
      </c>
      <c r="S51" s="21">
        <f t="shared" si="39"/>
        <v>0</v>
      </c>
      <c r="T51" s="21">
        <f t="shared" si="39"/>
        <v>0</v>
      </c>
      <c r="U51" s="21">
        <f t="shared" si="39"/>
        <v>821</v>
      </c>
      <c r="V51" s="21">
        <f t="shared" si="39"/>
        <v>0</v>
      </c>
      <c r="W51" s="21">
        <f t="shared" si="39"/>
        <v>0</v>
      </c>
      <c r="X51" s="21">
        <f t="shared" si="39"/>
        <v>0</v>
      </c>
      <c r="Y51" s="21">
        <f t="shared" si="39"/>
        <v>0</v>
      </c>
      <c r="Z51" s="21">
        <f t="shared" si="39"/>
        <v>0</v>
      </c>
      <c r="AA51" s="21">
        <f t="shared" si="39"/>
        <v>0</v>
      </c>
      <c r="AB51" s="22">
        <f t="shared" si="39"/>
        <v>555197117.95000005</v>
      </c>
      <c r="AC51" s="22">
        <f t="shared" si="39"/>
        <v>377258621.15000004</v>
      </c>
      <c r="AD51" s="22">
        <f t="shared" si="39"/>
        <v>79167256.769999996</v>
      </c>
      <c r="AE51" s="22">
        <f t="shared" si="39"/>
        <v>9069255.1000000015</v>
      </c>
      <c r="AF51" s="22">
        <f t="shared" si="39"/>
        <v>85436633.290000007</v>
      </c>
      <c r="AG51" s="22">
        <f t="shared" si="39"/>
        <v>16425668.799999999</v>
      </c>
      <c r="AH51" s="22">
        <f t="shared" si="39"/>
        <v>0</v>
      </c>
      <c r="AI51" s="22">
        <f t="shared" si="39"/>
        <v>0</v>
      </c>
      <c r="AJ51" s="22">
        <f t="shared" si="39"/>
        <v>4318377</v>
      </c>
      <c r="AK51" s="22">
        <f t="shared" si="39"/>
        <v>148944267.33999997</v>
      </c>
      <c r="AL51" s="22">
        <f t="shared" si="39"/>
        <v>8921464</v>
      </c>
      <c r="AM51" s="22">
        <f t="shared" si="39"/>
        <v>24975698.850000001</v>
      </c>
      <c r="AN51" s="22">
        <f t="shared" si="39"/>
        <v>155142966.49999997</v>
      </c>
      <c r="AO51" s="22">
        <f t="shared" si="39"/>
        <v>0</v>
      </c>
      <c r="AP51" s="22">
        <f t="shared" si="39"/>
        <v>0</v>
      </c>
      <c r="AQ51" s="22">
        <f t="shared" si="39"/>
        <v>0</v>
      </c>
      <c r="AR51" s="22">
        <f t="shared" si="39"/>
        <v>0</v>
      </c>
      <c r="AS51" s="22">
        <f t="shared" si="39"/>
        <v>0</v>
      </c>
      <c r="AT51" s="22">
        <f t="shared" si="39"/>
        <v>22795530.299999997</v>
      </c>
      <c r="AU51" s="22">
        <f t="shared" si="39"/>
        <v>0</v>
      </c>
      <c r="AV51" s="22">
        <f t="shared" si="39"/>
        <v>0</v>
      </c>
      <c r="AW51" s="22">
        <f t="shared" si="39"/>
        <v>0</v>
      </c>
      <c r="AX51" s="22">
        <f t="shared" si="39"/>
        <v>0</v>
      </c>
      <c r="AY51" s="22">
        <f t="shared" si="39"/>
        <v>0</v>
      </c>
      <c r="AZ51" s="22">
        <f t="shared" si="39"/>
        <v>0</v>
      </c>
      <c r="BB51" s="10">
        <f t="shared" si="26"/>
        <v>5.7741999626159668E-8</v>
      </c>
      <c r="BC51" s="10">
        <f t="shared" si="27"/>
        <v>4.4703483581542969E-8</v>
      </c>
      <c r="BD51" s="18"/>
      <c r="BE51" s="10"/>
      <c r="BF51" s="18"/>
      <c r="BG51" s="18"/>
    </row>
    <row r="52" spans="1:59" ht="15.9" customHeight="1">
      <c r="A52" s="30"/>
      <c r="B52" s="20"/>
      <c r="C52" s="35" t="s">
        <v>67</v>
      </c>
      <c r="D52" s="21">
        <v>208530</v>
      </c>
      <c r="E52" s="21">
        <v>20529</v>
      </c>
      <c r="F52" s="21">
        <v>3756</v>
      </c>
      <c r="G52" s="21">
        <v>52455</v>
      </c>
      <c r="H52" s="21">
        <v>6160</v>
      </c>
      <c r="I52" s="21">
        <v>0</v>
      </c>
      <c r="J52" s="21"/>
      <c r="K52" s="21">
        <v>2100</v>
      </c>
      <c r="L52" s="21">
        <v>25647</v>
      </c>
      <c r="M52" s="21">
        <v>4505</v>
      </c>
      <c r="N52" s="21">
        <v>5849</v>
      </c>
      <c r="O52" s="21">
        <v>2293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821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2">
        <v>521834253.05000001</v>
      </c>
      <c r="AC52" s="22">
        <v>375903255.45000005</v>
      </c>
      <c r="AD52" s="22">
        <v>79167256.769999996</v>
      </c>
      <c r="AE52" s="22">
        <v>9069255.1000000015</v>
      </c>
      <c r="AF52" s="22">
        <v>84446173.74000001</v>
      </c>
      <c r="AG52" s="22">
        <v>16425668.799999999</v>
      </c>
      <c r="AH52" s="22">
        <v>0</v>
      </c>
      <c r="AI52" s="22"/>
      <c r="AJ52" s="22">
        <v>4318377</v>
      </c>
      <c r="AK52" s="22">
        <v>148579361.18999997</v>
      </c>
      <c r="AL52" s="22">
        <v>8921464</v>
      </c>
      <c r="AM52" s="22">
        <v>24975698.850000001</v>
      </c>
      <c r="AN52" s="22">
        <v>123135467.29999997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22795530.299999997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B52" s="10">
        <f t="shared" si="26"/>
        <v>8.754432201385498E-8</v>
      </c>
      <c r="BC52" s="10">
        <f t="shared" si="27"/>
        <v>0</v>
      </c>
      <c r="BD52" s="18"/>
      <c r="BE52" s="10"/>
      <c r="BF52" s="18"/>
      <c r="BG52" s="18"/>
    </row>
    <row r="53" spans="1:59" ht="15.9" customHeight="1">
      <c r="A53" s="30"/>
      <c r="B53" s="20"/>
      <c r="C53" s="35" t="s">
        <v>69</v>
      </c>
      <c r="D53" s="21">
        <v>1534</v>
      </c>
      <c r="E53" s="21"/>
      <c r="F53" s="21"/>
      <c r="G53" s="21">
        <v>1121</v>
      </c>
      <c r="H53" s="21"/>
      <c r="I53" s="21"/>
      <c r="J53" s="21">
        <v>0</v>
      </c>
      <c r="K53" s="21">
        <v>0</v>
      </c>
      <c r="L53" s="21">
        <v>121</v>
      </c>
      <c r="M53" s="21"/>
      <c r="N53" s="21"/>
      <c r="O53" s="21">
        <v>165</v>
      </c>
      <c r="P53" s="21"/>
      <c r="Q53" s="21"/>
      <c r="R53" s="21"/>
      <c r="S53" s="21"/>
      <c r="T53" s="21"/>
      <c r="U53" s="21">
        <v>0</v>
      </c>
      <c r="V53" s="21"/>
      <c r="W53" s="21"/>
      <c r="X53" s="21"/>
      <c r="Y53" s="21"/>
      <c r="Z53" s="21"/>
      <c r="AA53" s="21"/>
      <c r="AB53" s="22">
        <v>33362864.899999999</v>
      </c>
      <c r="AC53" s="22">
        <v>1355365.7</v>
      </c>
      <c r="AD53" s="22"/>
      <c r="AE53" s="22"/>
      <c r="AF53" s="22">
        <v>990459.55</v>
      </c>
      <c r="AG53" s="22"/>
      <c r="AH53" s="22"/>
      <c r="AI53" s="22">
        <v>0</v>
      </c>
      <c r="AJ53" s="22">
        <v>0</v>
      </c>
      <c r="AK53" s="22">
        <v>364906.14999999997</v>
      </c>
      <c r="AL53" s="22"/>
      <c r="AM53" s="22"/>
      <c r="AN53" s="22">
        <v>32007499.199999999</v>
      </c>
      <c r="AO53" s="22"/>
      <c r="AP53" s="22"/>
      <c r="AQ53" s="22"/>
      <c r="AR53" s="22"/>
      <c r="AS53" s="22"/>
      <c r="AT53" s="22">
        <v>0</v>
      </c>
      <c r="AU53" s="22"/>
      <c r="AV53" s="22"/>
      <c r="AW53" s="22"/>
      <c r="AX53" s="22"/>
      <c r="AY53" s="22"/>
      <c r="AZ53" s="22"/>
      <c r="BB53" s="10">
        <f t="shared" si="26"/>
        <v>-5.8207660913467407E-11</v>
      </c>
      <c r="BC53" s="10">
        <f t="shared" si="27"/>
        <v>0</v>
      </c>
      <c r="BD53" s="18"/>
      <c r="BE53" s="10"/>
      <c r="BF53" s="18"/>
      <c r="BG53" s="18"/>
    </row>
    <row r="54" spans="1:59" ht="15.9" customHeight="1">
      <c r="A54" s="30" t="s">
        <v>82</v>
      </c>
      <c r="B54" s="23">
        <v>15</v>
      </c>
      <c r="C54" s="28" t="s">
        <v>89</v>
      </c>
      <c r="D54" s="21">
        <f t="shared" ref="D54:AZ54" si="40">D55+D56</f>
        <v>381904</v>
      </c>
      <c r="E54" s="21">
        <f t="shared" si="40"/>
        <v>32148</v>
      </c>
      <c r="F54" s="21">
        <f t="shared" si="40"/>
        <v>5452</v>
      </c>
      <c r="G54" s="21">
        <f t="shared" si="40"/>
        <v>117334</v>
      </c>
      <c r="H54" s="21">
        <f t="shared" si="40"/>
        <v>9395</v>
      </c>
      <c r="I54" s="21">
        <f t="shared" si="40"/>
        <v>0</v>
      </c>
      <c r="J54" s="21">
        <f t="shared" si="40"/>
        <v>0</v>
      </c>
      <c r="K54" s="21">
        <f t="shared" si="40"/>
        <v>18379</v>
      </c>
      <c r="L54" s="21">
        <f t="shared" si="40"/>
        <v>38062</v>
      </c>
      <c r="M54" s="21">
        <f t="shared" si="40"/>
        <v>3956</v>
      </c>
      <c r="N54" s="21">
        <f t="shared" si="40"/>
        <v>7402</v>
      </c>
      <c r="O54" s="21">
        <f t="shared" si="40"/>
        <v>5107</v>
      </c>
      <c r="P54" s="21">
        <f t="shared" si="40"/>
        <v>0</v>
      </c>
      <c r="Q54" s="21">
        <f t="shared" si="40"/>
        <v>0</v>
      </c>
      <c r="R54" s="21">
        <f t="shared" si="40"/>
        <v>0</v>
      </c>
      <c r="S54" s="21">
        <f t="shared" si="40"/>
        <v>0</v>
      </c>
      <c r="T54" s="21">
        <f t="shared" si="40"/>
        <v>0</v>
      </c>
      <c r="U54" s="21">
        <f t="shared" si="40"/>
        <v>1800</v>
      </c>
      <c r="V54" s="21">
        <f t="shared" si="40"/>
        <v>0</v>
      </c>
      <c r="W54" s="21">
        <f t="shared" si="40"/>
        <v>0</v>
      </c>
      <c r="X54" s="21">
        <f t="shared" si="40"/>
        <v>0</v>
      </c>
      <c r="Y54" s="21">
        <f t="shared" si="40"/>
        <v>0</v>
      </c>
      <c r="Z54" s="21">
        <f t="shared" si="40"/>
        <v>0</v>
      </c>
      <c r="AA54" s="21">
        <f t="shared" si="40"/>
        <v>0</v>
      </c>
      <c r="AB54" s="22">
        <f t="shared" si="40"/>
        <v>913459199.40999985</v>
      </c>
      <c r="AC54" s="22">
        <f t="shared" si="40"/>
        <v>537113062.95999992</v>
      </c>
      <c r="AD54" s="22">
        <f t="shared" si="40"/>
        <v>128003307.37</v>
      </c>
      <c r="AE54" s="22">
        <f t="shared" si="40"/>
        <v>13519563.07</v>
      </c>
      <c r="AF54" s="22">
        <f t="shared" si="40"/>
        <v>175372888.61000001</v>
      </c>
      <c r="AG54" s="22">
        <f t="shared" si="40"/>
        <v>25056487.999999996</v>
      </c>
      <c r="AH54" s="22">
        <f t="shared" si="40"/>
        <v>0</v>
      </c>
      <c r="AI54" s="22">
        <f t="shared" si="40"/>
        <v>0</v>
      </c>
      <c r="AJ54" s="22">
        <f t="shared" si="40"/>
        <v>37794024.229999997</v>
      </c>
      <c r="AK54" s="22">
        <f t="shared" si="40"/>
        <v>118127661.54999989</v>
      </c>
      <c r="AL54" s="22">
        <f t="shared" si="40"/>
        <v>7231557</v>
      </c>
      <c r="AM54" s="22">
        <f t="shared" si="40"/>
        <v>32007573.129999999</v>
      </c>
      <c r="AN54" s="22">
        <f t="shared" si="40"/>
        <v>319248861.64999992</v>
      </c>
      <c r="AO54" s="22">
        <f t="shared" si="40"/>
        <v>0</v>
      </c>
      <c r="AP54" s="22">
        <f t="shared" si="40"/>
        <v>0</v>
      </c>
      <c r="AQ54" s="22">
        <f t="shared" si="40"/>
        <v>0</v>
      </c>
      <c r="AR54" s="22">
        <f t="shared" si="40"/>
        <v>0</v>
      </c>
      <c r="AS54" s="22">
        <f t="shared" si="40"/>
        <v>0</v>
      </c>
      <c r="AT54" s="22">
        <f t="shared" si="40"/>
        <v>57097274.79999999</v>
      </c>
      <c r="AU54" s="22">
        <f t="shared" si="40"/>
        <v>0</v>
      </c>
      <c r="AV54" s="22">
        <f t="shared" si="40"/>
        <v>0</v>
      </c>
      <c r="AW54" s="22">
        <f t="shared" si="40"/>
        <v>0</v>
      </c>
      <c r="AX54" s="22">
        <f t="shared" si="40"/>
        <v>0</v>
      </c>
      <c r="AY54" s="22">
        <f t="shared" si="40"/>
        <v>0</v>
      </c>
      <c r="AZ54" s="22">
        <f t="shared" si="40"/>
        <v>0</v>
      </c>
      <c r="BB54" s="10">
        <f t="shared" si="26"/>
        <v>2.6077032089233398E-8</v>
      </c>
      <c r="BC54" s="10">
        <f t="shared" si="27"/>
        <v>2.2351741790771484E-8</v>
      </c>
      <c r="BD54" s="18"/>
      <c r="BE54" s="10"/>
      <c r="BF54" s="18"/>
      <c r="BG54" s="18"/>
    </row>
    <row r="55" spans="1:59" ht="15.9" customHeight="1">
      <c r="A55" s="30"/>
      <c r="B55" s="20"/>
      <c r="C55" s="35" t="s">
        <v>67</v>
      </c>
      <c r="D55" s="21">
        <v>362554</v>
      </c>
      <c r="E55" s="21">
        <v>32148</v>
      </c>
      <c r="F55" s="21">
        <v>5452</v>
      </c>
      <c r="G55" s="21">
        <v>98491</v>
      </c>
      <c r="H55" s="21">
        <v>9395</v>
      </c>
      <c r="I55" s="21">
        <v>0</v>
      </c>
      <c r="J55" s="21"/>
      <c r="K55" s="21">
        <v>18379</v>
      </c>
      <c r="L55" s="21">
        <v>37881</v>
      </c>
      <c r="M55" s="21">
        <v>3956</v>
      </c>
      <c r="N55" s="21">
        <v>7402</v>
      </c>
      <c r="O55" s="21">
        <v>5058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1800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2">
        <v>876219995.40999985</v>
      </c>
      <c r="AC55" s="22">
        <v>520016370.45999992</v>
      </c>
      <c r="AD55" s="22">
        <v>128003307.37</v>
      </c>
      <c r="AE55" s="22">
        <v>13519563.07</v>
      </c>
      <c r="AF55" s="22">
        <v>158724155.96000001</v>
      </c>
      <c r="AG55" s="22">
        <v>25056487.999999996</v>
      </c>
      <c r="AH55" s="22">
        <v>0</v>
      </c>
      <c r="AI55" s="22"/>
      <c r="AJ55" s="22">
        <v>37794024.229999997</v>
      </c>
      <c r="AK55" s="22">
        <v>117679701.6999999</v>
      </c>
      <c r="AL55" s="22">
        <v>7231557</v>
      </c>
      <c r="AM55" s="22">
        <v>32007573.129999999</v>
      </c>
      <c r="AN55" s="22">
        <v>299106350.14999992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57097274.79999999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B55" s="10">
        <f t="shared" si="26"/>
        <v>2.6077032089233398E-8</v>
      </c>
      <c r="BC55" s="10">
        <f t="shared" si="27"/>
        <v>2.2351741790771484E-8</v>
      </c>
      <c r="BD55" s="18"/>
      <c r="BE55" s="10"/>
      <c r="BF55" s="18"/>
      <c r="BG55" s="18"/>
    </row>
    <row r="56" spans="1:59" ht="15.9" customHeight="1">
      <c r="A56" s="30"/>
      <c r="B56" s="20"/>
      <c r="C56" s="35" t="s">
        <v>69</v>
      </c>
      <c r="D56" s="21">
        <v>19350</v>
      </c>
      <c r="E56" s="21"/>
      <c r="F56" s="21"/>
      <c r="G56" s="21">
        <v>18843</v>
      </c>
      <c r="H56" s="21"/>
      <c r="I56" s="21"/>
      <c r="J56" s="21">
        <v>0</v>
      </c>
      <c r="K56" s="21">
        <v>0</v>
      </c>
      <c r="L56" s="21">
        <v>181</v>
      </c>
      <c r="M56" s="21"/>
      <c r="N56" s="21"/>
      <c r="O56" s="21">
        <v>49</v>
      </c>
      <c r="P56" s="21"/>
      <c r="Q56" s="21"/>
      <c r="R56" s="21"/>
      <c r="S56" s="21"/>
      <c r="T56" s="21"/>
      <c r="U56" s="21">
        <v>0</v>
      </c>
      <c r="V56" s="21"/>
      <c r="W56" s="21"/>
      <c r="X56" s="21"/>
      <c r="Y56" s="21"/>
      <c r="Z56" s="21"/>
      <c r="AA56" s="21"/>
      <c r="AB56" s="22">
        <v>37239204</v>
      </c>
      <c r="AC56" s="22">
        <v>17096692.5</v>
      </c>
      <c r="AD56" s="22"/>
      <c r="AE56" s="22"/>
      <c r="AF56" s="22">
        <v>16648732.65</v>
      </c>
      <c r="AG56" s="22"/>
      <c r="AH56" s="22"/>
      <c r="AI56" s="22">
        <v>0</v>
      </c>
      <c r="AJ56" s="22">
        <v>0</v>
      </c>
      <c r="AK56" s="22">
        <v>447959.85000000003</v>
      </c>
      <c r="AL56" s="22"/>
      <c r="AM56" s="22"/>
      <c r="AN56" s="22">
        <v>20142511.5</v>
      </c>
      <c r="AO56" s="22"/>
      <c r="AP56" s="22"/>
      <c r="AQ56" s="22"/>
      <c r="AR56" s="22"/>
      <c r="AS56" s="22"/>
      <c r="AT56" s="22">
        <v>0</v>
      </c>
      <c r="AU56" s="22"/>
      <c r="AV56" s="22"/>
      <c r="AW56" s="22"/>
      <c r="AX56" s="22"/>
      <c r="AY56" s="22"/>
      <c r="AZ56" s="22"/>
      <c r="BB56" s="10">
        <f t="shared" si="26"/>
        <v>-4.0745362639427185E-10</v>
      </c>
      <c r="BC56" s="10">
        <f t="shared" si="27"/>
        <v>0</v>
      </c>
      <c r="BD56" s="18"/>
      <c r="BE56" s="10"/>
      <c r="BF56" s="18"/>
      <c r="BG56" s="18"/>
    </row>
    <row r="57" spans="1:59" ht="15.9" customHeight="1">
      <c r="A57" s="30" t="s">
        <v>90</v>
      </c>
      <c r="B57" s="23">
        <v>16</v>
      </c>
      <c r="C57" s="28" t="s">
        <v>49</v>
      </c>
      <c r="D57" s="21">
        <f t="shared" ref="D57:AZ57" si="41">D58+D59</f>
        <v>565037</v>
      </c>
      <c r="E57" s="21">
        <f t="shared" si="41"/>
        <v>74209</v>
      </c>
      <c r="F57" s="21">
        <f t="shared" si="41"/>
        <v>14883</v>
      </c>
      <c r="G57" s="21">
        <f t="shared" si="41"/>
        <v>102198</v>
      </c>
      <c r="H57" s="21">
        <f t="shared" si="41"/>
        <v>29764</v>
      </c>
      <c r="I57" s="21">
        <f t="shared" si="41"/>
        <v>3373</v>
      </c>
      <c r="J57" s="21">
        <f t="shared" si="41"/>
        <v>4400</v>
      </c>
      <c r="K57" s="21">
        <f t="shared" si="41"/>
        <v>41590</v>
      </c>
      <c r="L57" s="21">
        <f t="shared" si="41"/>
        <v>59468</v>
      </c>
      <c r="M57" s="21">
        <f t="shared" si="41"/>
        <v>12028</v>
      </c>
      <c r="N57" s="21">
        <f t="shared" si="41"/>
        <v>40945</v>
      </c>
      <c r="O57" s="21">
        <f t="shared" si="41"/>
        <v>0</v>
      </c>
      <c r="P57" s="21">
        <f t="shared" si="41"/>
        <v>0</v>
      </c>
      <c r="Q57" s="21">
        <f t="shared" si="41"/>
        <v>0</v>
      </c>
      <c r="R57" s="21">
        <f t="shared" si="41"/>
        <v>0</v>
      </c>
      <c r="S57" s="21">
        <f t="shared" si="41"/>
        <v>0</v>
      </c>
      <c r="T57" s="21">
        <f t="shared" si="41"/>
        <v>0</v>
      </c>
      <c r="U57" s="21">
        <f t="shared" si="41"/>
        <v>2400</v>
      </c>
      <c r="V57" s="21">
        <f t="shared" si="41"/>
        <v>0</v>
      </c>
      <c r="W57" s="21">
        <f t="shared" si="41"/>
        <v>0</v>
      </c>
      <c r="X57" s="21">
        <f t="shared" si="41"/>
        <v>0</v>
      </c>
      <c r="Y57" s="21">
        <f t="shared" si="41"/>
        <v>0</v>
      </c>
      <c r="Z57" s="21">
        <f t="shared" si="41"/>
        <v>300</v>
      </c>
      <c r="AA57" s="21">
        <f t="shared" si="41"/>
        <v>0</v>
      </c>
      <c r="AB57" s="22">
        <f t="shared" si="41"/>
        <v>1011973903.71</v>
      </c>
      <c r="AC57" s="22">
        <f t="shared" si="41"/>
        <v>914044902.38000011</v>
      </c>
      <c r="AD57" s="22">
        <f t="shared" si="41"/>
        <v>236939725.74000001</v>
      </c>
      <c r="AE57" s="22">
        <f t="shared" si="41"/>
        <v>32070165.609999999</v>
      </c>
      <c r="AF57" s="22">
        <f t="shared" si="41"/>
        <v>164480533.88999999</v>
      </c>
      <c r="AG57" s="22">
        <f t="shared" si="41"/>
        <v>79371753.520000011</v>
      </c>
      <c r="AH57" s="22">
        <f t="shared" si="41"/>
        <v>14578915.52</v>
      </c>
      <c r="AI57" s="22">
        <f t="shared" si="41"/>
        <v>20288260</v>
      </c>
      <c r="AJ57" s="22">
        <f t="shared" si="41"/>
        <v>85524428.299999997</v>
      </c>
      <c r="AK57" s="22">
        <f t="shared" si="41"/>
        <v>96010265.700000077</v>
      </c>
      <c r="AL57" s="22">
        <f t="shared" si="41"/>
        <v>21041307</v>
      </c>
      <c r="AM57" s="22">
        <f t="shared" si="41"/>
        <v>163739547.09999999</v>
      </c>
      <c r="AN57" s="22">
        <f t="shared" si="41"/>
        <v>0</v>
      </c>
      <c r="AO57" s="22">
        <f t="shared" si="41"/>
        <v>0</v>
      </c>
      <c r="AP57" s="22">
        <f t="shared" si="41"/>
        <v>0</v>
      </c>
      <c r="AQ57" s="22">
        <f t="shared" si="41"/>
        <v>0</v>
      </c>
      <c r="AR57" s="22">
        <f t="shared" si="41"/>
        <v>0</v>
      </c>
      <c r="AS57" s="22">
        <f t="shared" si="41"/>
        <v>0</v>
      </c>
      <c r="AT57" s="22">
        <f t="shared" si="41"/>
        <v>69816382.030000001</v>
      </c>
      <c r="AU57" s="22">
        <f t="shared" si="41"/>
        <v>0</v>
      </c>
      <c r="AV57" s="22">
        <f t="shared" si="41"/>
        <v>0</v>
      </c>
      <c r="AW57" s="22">
        <f t="shared" si="41"/>
        <v>0</v>
      </c>
      <c r="AX57" s="22">
        <f t="shared" si="41"/>
        <v>0</v>
      </c>
      <c r="AY57" s="22">
        <f t="shared" si="41"/>
        <v>28112619.299999997</v>
      </c>
      <c r="AZ57" s="22">
        <f t="shared" si="41"/>
        <v>0</v>
      </c>
      <c r="BB57" s="10">
        <f t="shared" si="26"/>
        <v>0</v>
      </c>
      <c r="BC57" s="10">
        <f t="shared" si="27"/>
        <v>-7.4505805969238281E-8</v>
      </c>
      <c r="BD57" s="18"/>
      <c r="BE57" s="10"/>
      <c r="BF57" s="18"/>
      <c r="BG57" s="18"/>
    </row>
    <row r="58" spans="1:59" ht="15.9" customHeight="1">
      <c r="A58" s="30"/>
      <c r="B58" s="20"/>
      <c r="C58" s="35" t="s">
        <v>67</v>
      </c>
      <c r="D58" s="21">
        <v>560338</v>
      </c>
      <c r="E58" s="21">
        <v>74209</v>
      </c>
      <c r="F58" s="21">
        <v>14883</v>
      </c>
      <c r="G58" s="21">
        <v>101899</v>
      </c>
      <c r="H58" s="21">
        <v>29764</v>
      </c>
      <c r="I58" s="21">
        <v>3373</v>
      </c>
      <c r="J58" s="21"/>
      <c r="K58" s="21">
        <v>41590</v>
      </c>
      <c r="L58" s="21">
        <v>59468</v>
      </c>
      <c r="M58" s="21">
        <v>12028</v>
      </c>
      <c r="N58" s="21">
        <v>40945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2400</v>
      </c>
      <c r="V58" s="21">
        <v>0</v>
      </c>
      <c r="W58" s="21">
        <v>0</v>
      </c>
      <c r="X58" s="21">
        <v>0</v>
      </c>
      <c r="Y58" s="21">
        <v>0</v>
      </c>
      <c r="Z58" s="21">
        <v>300</v>
      </c>
      <c r="AA58" s="21">
        <v>0</v>
      </c>
      <c r="AB58" s="22">
        <v>991421462.25999999</v>
      </c>
      <c r="AC58" s="22">
        <v>893492460.93000007</v>
      </c>
      <c r="AD58" s="22">
        <v>236939725.74000001</v>
      </c>
      <c r="AE58" s="22">
        <v>32070165.609999999</v>
      </c>
      <c r="AF58" s="22">
        <v>164216352.44</v>
      </c>
      <c r="AG58" s="22">
        <v>79371753.520000011</v>
      </c>
      <c r="AH58" s="22">
        <v>14578915.52</v>
      </c>
      <c r="AI58" s="22"/>
      <c r="AJ58" s="22">
        <v>85524428.299999997</v>
      </c>
      <c r="AK58" s="22">
        <v>96010265.700000077</v>
      </c>
      <c r="AL58" s="22">
        <v>21041307</v>
      </c>
      <c r="AM58" s="22">
        <v>163739547.09999999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69816382.030000001</v>
      </c>
      <c r="AU58" s="22">
        <v>0</v>
      </c>
      <c r="AV58" s="22">
        <v>0</v>
      </c>
      <c r="AW58" s="22">
        <v>0</v>
      </c>
      <c r="AX58" s="22">
        <v>0</v>
      </c>
      <c r="AY58" s="22">
        <v>28112619.299999997</v>
      </c>
      <c r="AZ58" s="22">
        <v>0</v>
      </c>
      <c r="BB58" s="10">
        <f t="shared" si="26"/>
        <v>0</v>
      </c>
      <c r="BC58" s="10">
        <f t="shared" si="27"/>
        <v>-7.4505805969238281E-8</v>
      </c>
      <c r="BD58" s="18"/>
      <c r="BE58" s="10"/>
      <c r="BF58" s="18"/>
      <c r="BG58" s="18"/>
    </row>
    <row r="59" spans="1:59" ht="15.9" customHeight="1">
      <c r="A59" s="30"/>
      <c r="B59" s="20"/>
      <c r="C59" s="35" t="s">
        <v>69</v>
      </c>
      <c r="D59" s="21">
        <v>4699</v>
      </c>
      <c r="E59" s="21"/>
      <c r="F59" s="21"/>
      <c r="G59" s="21">
        <v>299</v>
      </c>
      <c r="H59" s="21"/>
      <c r="I59" s="21"/>
      <c r="J59" s="21">
        <v>4400</v>
      </c>
      <c r="K59" s="21">
        <v>0</v>
      </c>
      <c r="L59" s="21">
        <v>0</v>
      </c>
      <c r="M59" s="21"/>
      <c r="N59" s="21"/>
      <c r="O59" s="21">
        <v>0</v>
      </c>
      <c r="P59" s="21"/>
      <c r="Q59" s="21"/>
      <c r="R59" s="21"/>
      <c r="S59" s="21"/>
      <c r="T59" s="21"/>
      <c r="U59" s="21">
        <v>0</v>
      </c>
      <c r="V59" s="21"/>
      <c r="W59" s="21"/>
      <c r="X59" s="21"/>
      <c r="Y59" s="21"/>
      <c r="Z59" s="21"/>
      <c r="AA59" s="21"/>
      <c r="AB59" s="22">
        <v>20552441.449999999</v>
      </c>
      <c r="AC59" s="22">
        <v>20552441.449999999</v>
      </c>
      <c r="AD59" s="22"/>
      <c r="AE59" s="22"/>
      <c r="AF59" s="22">
        <v>264181.44999999925</v>
      </c>
      <c r="AG59" s="22"/>
      <c r="AH59" s="22"/>
      <c r="AI59" s="22">
        <v>20288260</v>
      </c>
      <c r="AJ59" s="22">
        <v>0</v>
      </c>
      <c r="AK59" s="22">
        <v>0</v>
      </c>
      <c r="AL59" s="22"/>
      <c r="AM59" s="22"/>
      <c r="AN59" s="22">
        <v>0</v>
      </c>
      <c r="AO59" s="22"/>
      <c r="AP59" s="22"/>
      <c r="AQ59" s="22"/>
      <c r="AR59" s="22"/>
      <c r="AS59" s="22"/>
      <c r="AT59" s="22">
        <v>0</v>
      </c>
      <c r="AU59" s="22"/>
      <c r="AV59" s="22"/>
      <c r="AW59" s="22"/>
      <c r="AX59" s="22"/>
      <c r="AY59" s="22"/>
      <c r="AZ59" s="22"/>
      <c r="BB59" s="10">
        <f t="shared" si="26"/>
        <v>0</v>
      </c>
      <c r="BC59" s="10">
        <f t="shared" si="27"/>
        <v>0</v>
      </c>
      <c r="BD59" s="18"/>
      <c r="BE59" s="10"/>
      <c r="BF59" s="18"/>
      <c r="BG59" s="18"/>
    </row>
    <row r="60" spans="1:59" ht="15.9" customHeight="1">
      <c r="A60" s="30" t="s">
        <v>91</v>
      </c>
      <c r="B60" s="23">
        <v>17</v>
      </c>
      <c r="C60" s="28" t="s">
        <v>50</v>
      </c>
      <c r="D60" s="21">
        <f t="shared" ref="D60:AZ60" si="42">D61+D62</f>
        <v>520828</v>
      </c>
      <c r="E60" s="21">
        <f t="shared" si="42"/>
        <v>61226</v>
      </c>
      <c r="F60" s="21">
        <f t="shared" si="42"/>
        <v>15538</v>
      </c>
      <c r="G60" s="21">
        <f t="shared" si="42"/>
        <v>87485</v>
      </c>
      <c r="H60" s="21">
        <f t="shared" si="42"/>
        <v>25807</v>
      </c>
      <c r="I60" s="21">
        <f t="shared" si="42"/>
        <v>0</v>
      </c>
      <c r="J60" s="21">
        <f t="shared" si="42"/>
        <v>0</v>
      </c>
      <c r="K60" s="21">
        <f t="shared" si="42"/>
        <v>65200</v>
      </c>
      <c r="L60" s="21">
        <f t="shared" si="42"/>
        <v>64089</v>
      </c>
      <c r="M60" s="21">
        <f t="shared" si="42"/>
        <v>11120</v>
      </c>
      <c r="N60" s="21">
        <f t="shared" si="42"/>
        <v>27902</v>
      </c>
      <c r="O60" s="21">
        <f t="shared" si="42"/>
        <v>0</v>
      </c>
      <c r="P60" s="21">
        <f t="shared" si="42"/>
        <v>0</v>
      </c>
      <c r="Q60" s="21">
        <f t="shared" si="42"/>
        <v>0</v>
      </c>
      <c r="R60" s="21">
        <f t="shared" si="42"/>
        <v>0</v>
      </c>
      <c r="S60" s="21">
        <f t="shared" si="42"/>
        <v>0</v>
      </c>
      <c r="T60" s="21">
        <f t="shared" si="42"/>
        <v>0</v>
      </c>
      <c r="U60" s="21">
        <f t="shared" si="42"/>
        <v>2400</v>
      </c>
      <c r="V60" s="21">
        <f t="shared" si="42"/>
        <v>0</v>
      </c>
      <c r="W60" s="21">
        <f t="shared" si="42"/>
        <v>0</v>
      </c>
      <c r="X60" s="21">
        <f t="shared" si="42"/>
        <v>0</v>
      </c>
      <c r="Y60" s="21">
        <f t="shared" si="42"/>
        <v>0</v>
      </c>
      <c r="Z60" s="21">
        <f t="shared" si="42"/>
        <v>0</v>
      </c>
      <c r="AA60" s="21">
        <f t="shared" si="42"/>
        <v>47</v>
      </c>
      <c r="AB60" s="22">
        <f t="shared" si="42"/>
        <v>849240768.4000001</v>
      </c>
      <c r="AC60" s="22">
        <f t="shared" si="42"/>
        <v>776960198.58000004</v>
      </c>
      <c r="AD60" s="22">
        <f t="shared" si="42"/>
        <v>194757901.25</v>
      </c>
      <c r="AE60" s="22">
        <f t="shared" si="42"/>
        <v>37092805.280000001</v>
      </c>
      <c r="AF60" s="22">
        <f t="shared" si="42"/>
        <v>141754389.76999998</v>
      </c>
      <c r="AG60" s="22">
        <f t="shared" si="42"/>
        <v>68827344.75999999</v>
      </c>
      <c r="AH60" s="22">
        <f t="shared" si="42"/>
        <v>0</v>
      </c>
      <c r="AI60" s="22">
        <f t="shared" si="42"/>
        <v>0</v>
      </c>
      <c r="AJ60" s="22">
        <f t="shared" si="42"/>
        <v>134075324</v>
      </c>
      <c r="AK60" s="22">
        <f t="shared" si="42"/>
        <v>73470516.850000054</v>
      </c>
      <c r="AL60" s="22">
        <f t="shared" si="42"/>
        <v>18047401</v>
      </c>
      <c r="AM60" s="22">
        <f t="shared" si="42"/>
        <v>108934515.67</v>
      </c>
      <c r="AN60" s="22">
        <f t="shared" si="42"/>
        <v>0</v>
      </c>
      <c r="AO60" s="22">
        <f t="shared" si="42"/>
        <v>0</v>
      </c>
      <c r="AP60" s="22">
        <f t="shared" si="42"/>
        <v>0</v>
      </c>
      <c r="AQ60" s="22">
        <f t="shared" si="42"/>
        <v>0</v>
      </c>
      <c r="AR60" s="22">
        <f t="shared" si="42"/>
        <v>0</v>
      </c>
      <c r="AS60" s="22">
        <f t="shared" si="42"/>
        <v>0</v>
      </c>
      <c r="AT60" s="22">
        <f t="shared" si="42"/>
        <v>69760331.819999993</v>
      </c>
      <c r="AU60" s="22">
        <f t="shared" si="42"/>
        <v>0</v>
      </c>
      <c r="AV60" s="22">
        <f t="shared" si="42"/>
        <v>0</v>
      </c>
      <c r="AW60" s="22">
        <f t="shared" si="42"/>
        <v>0</v>
      </c>
      <c r="AX60" s="22">
        <f t="shared" si="42"/>
        <v>0</v>
      </c>
      <c r="AY60" s="22">
        <f t="shared" si="42"/>
        <v>0</v>
      </c>
      <c r="AZ60" s="22">
        <f t="shared" si="42"/>
        <v>2520238</v>
      </c>
      <c r="BB60" s="10">
        <f t="shared" si="26"/>
        <v>1.4901161193847656E-8</v>
      </c>
      <c r="BC60" s="10">
        <f t="shared" si="27"/>
        <v>5.9604644775390625E-8</v>
      </c>
      <c r="BD60" s="18"/>
      <c r="BE60" s="10"/>
      <c r="BF60" s="18"/>
      <c r="BG60" s="18"/>
    </row>
    <row r="61" spans="1:59" ht="15.9" customHeight="1">
      <c r="A61" s="30"/>
      <c r="B61" s="20"/>
      <c r="C61" s="35" t="s">
        <v>67</v>
      </c>
      <c r="D61" s="21">
        <v>520614</v>
      </c>
      <c r="E61" s="21">
        <v>61226</v>
      </c>
      <c r="F61" s="21">
        <v>15538</v>
      </c>
      <c r="G61" s="21">
        <v>87271</v>
      </c>
      <c r="H61" s="21">
        <v>25807</v>
      </c>
      <c r="I61" s="21">
        <v>0</v>
      </c>
      <c r="J61" s="21"/>
      <c r="K61" s="21">
        <v>65200</v>
      </c>
      <c r="L61" s="21">
        <v>64089</v>
      </c>
      <c r="M61" s="21">
        <v>11120</v>
      </c>
      <c r="N61" s="21">
        <v>27902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2400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47</v>
      </c>
      <c r="AB61" s="22">
        <v>849051688.70000005</v>
      </c>
      <c r="AC61" s="22">
        <v>776771118.88</v>
      </c>
      <c r="AD61" s="22">
        <v>194757901.25</v>
      </c>
      <c r="AE61" s="22">
        <v>37092805.280000001</v>
      </c>
      <c r="AF61" s="22">
        <v>141565310.06999999</v>
      </c>
      <c r="AG61" s="22">
        <v>68827344.75999999</v>
      </c>
      <c r="AH61" s="22">
        <v>0</v>
      </c>
      <c r="AI61" s="22"/>
      <c r="AJ61" s="22">
        <v>134075324</v>
      </c>
      <c r="AK61" s="22">
        <v>73470516.850000054</v>
      </c>
      <c r="AL61" s="22">
        <v>18047401</v>
      </c>
      <c r="AM61" s="22">
        <v>108934515.67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69760331.819999993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2520238</v>
      </c>
      <c r="BB61" s="10">
        <f t="shared" si="26"/>
        <v>-4.4703483581542969E-8</v>
      </c>
      <c r="BC61" s="10">
        <f t="shared" si="27"/>
        <v>5.9604644775390625E-8</v>
      </c>
      <c r="BD61" s="18"/>
      <c r="BE61" s="10"/>
      <c r="BF61" s="18"/>
      <c r="BG61" s="18"/>
    </row>
    <row r="62" spans="1:59" ht="15.9" customHeight="1">
      <c r="A62" s="30"/>
      <c r="B62" s="20"/>
      <c r="C62" s="35" t="s">
        <v>69</v>
      </c>
      <c r="D62" s="21">
        <v>214</v>
      </c>
      <c r="E62" s="21"/>
      <c r="F62" s="21"/>
      <c r="G62" s="21">
        <v>214</v>
      </c>
      <c r="H62" s="21"/>
      <c r="I62" s="21"/>
      <c r="J62" s="21">
        <v>0</v>
      </c>
      <c r="K62" s="21">
        <v>0</v>
      </c>
      <c r="L62" s="21">
        <v>0</v>
      </c>
      <c r="M62" s="21"/>
      <c r="N62" s="21"/>
      <c r="O62" s="21">
        <v>0</v>
      </c>
      <c r="P62" s="21"/>
      <c r="Q62" s="21"/>
      <c r="R62" s="21"/>
      <c r="S62" s="21"/>
      <c r="T62" s="21"/>
      <c r="U62" s="21">
        <v>0</v>
      </c>
      <c r="V62" s="21"/>
      <c r="W62" s="21"/>
      <c r="X62" s="21"/>
      <c r="Y62" s="21"/>
      <c r="Z62" s="21"/>
      <c r="AA62" s="21"/>
      <c r="AB62" s="22">
        <v>189079.7</v>
      </c>
      <c r="AC62" s="22">
        <v>189079.7</v>
      </c>
      <c r="AD62" s="22"/>
      <c r="AE62" s="22"/>
      <c r="AF62" s="22">
        <v>189079.7</v>
      </c>
      <c r="AG62" s="22"/>
      <c r="AH62" s="22"/>
      <c r="AI62" s="22">
        <v>0</v>
      </c>
      <c r="AJ62" s="22">
        <v>0</v>
      </c>
      <c r="AK62" s="22">
        <v>0</v>
      </c>
      <c r="AL62" s="22"/>
      <c r="AM62" s="22"/>
      <c r="AN62" s="22">
        <v>0</v>
      </c>
      <c r="AO62" s="22"/>
      <c r="AP62" s="22"/>
      <c r="AQ62" s="22"/>
      <c r="AR62" s="22"/>
      <c r="AS62" s="22"/>
      <c r="AT62" s="22">
        <v>0</v>
      </c>
      <c r="AU62" s="22"/>
      <c r="AV62" s="22"/>
      <c r="AW62" s="22"/>
      <c r="AX62" s="22"/>
      <c r="AY62" s="22"/>
      <c r="AZ62" s="22"/>
      <c r="BB62" s="10">
        <f t="shared" si="26"/>
        <v>0</v>
      </c>
      <c r="BC62" s="10">
        <f t="shared" si="27"/>
        <v>0</v>
      </c>
      <c r="BD62" s="18"/>
      <c r="BE62" s="10"/>
      <c r="BF62" s="18"/>
      <c r="BG62" s="18"/>
    </row>
    <row r="63" spans="1:59" ht="15.75" customHeight="1">
      <c r="A63" s="30" t="s">
        <v>92</v>
      </c>
      <c r="B63" s="23">
        <v>18</v>
      </c>
      <c r="C63" s="27" t="s">
        <v>51</v>
      </c>
      <c r="D63" s="21">
        <f t="shared" ref="D63:AZ63" si="43">D64+D65</f>
        <v>369943</v>
      </c>
      <c r="E63" s="21">
        <f t="shared" si="43"/>
        <v>19822</v>
      </c>
      <c r="F63" s="21">
        <f t="shared" si="43"/>
        <v>0</v>
      </c>
      <c r="G63" s="21">
        <f t="shared" si="43"/>
        <v>96303</v>
      </c>
      <c r="H63" s="21">
        <f t="shared" si="43"/>
        <v>85</v>
      </c>
      <c r="I63" s="21">
        <f t="shared" si="43"/>
        <v>11782</v>
      </c>
      <c r="J63" s="21">
        <f t="shared" si="43"/>
        <v>0</v>
      </c>
      <c r="K63" s="21">
        <f t="shared" si="43"/>
        <v>20363</v>
      </c>
      <c r="L63" s="21">
        <f t="shared" si="43"/>
        <v>42132</v>
      </c>
      <c r="M63" s="21">
        <f t="shared" si="43"/>
        <v>1194</v>
      </c>
      <c r="N63" s="21">
        <f t="shared" si="43"/>
        <v>0</v>
      </c>
      <c r="O63" s="21">
        <f t="shared" si="43"/>
        <v>0</v>
      </c>
      <c r="P63" s="21">
        <f t="shared" si="43"/>
        <v>0</v>
      </c>
      <c r="Q63" s="21">
        <f t="shared" si="43"/>
        <v>0</v>
      </c>
      <c r="R63" s="21">
        <f t="shared" si="43"/>
        <v>0</v>
      </c>
      <c r="S63" s="21">
        <f t="shared" si="43"/>
        <v>0</v>
      </c>
      <c r="T63" s="21">
        <f t="shared" si="43"/>
        <v>0</v>
      </c>
      <c r="U63" s="21">
        <f t="shared" si="43"/>
        <v>250</v>
      </c>
      <c r="V63" s="21">
        <f t="shared" si="43"/>
        <v>0</v>
      </c>
      <c r="W63" s="21">
        <f t="shared" si="43"/>
        <v>0</v>
      </c>
      <c r="X63" s="21">
        <f t="shared" si="43"/>
        <v>0</v>
      </c>
      <c r="Y63" s="21">
        <f t="shared" si="43"/>
        <v>0</v>
      </c>
      <c r="Z63" s="21">
        <f t="shared" si="43"/>
        <v>800</v>
      </c>
      <c r="AA63" s="21">
        <f t="shared" si="43"/>
        <v>0</v>
      </c>
      <c r="AB63" s="22">
        <f t="shared" si="43"/>
        <v>421258322.41000003</v>
      </c>
      <c r="AC63" s="22">
        <f t="shared" si="43"/>
        <v>359703331.96000004</v>
      </c>
      <c r="AD63" s="22">
        <f t="shared" si="43"/>
        <v>108019702.45</v>
      </c>
      <c r="AE63" s="22">
        <f t="shared" si="43"/>
        <v>0</v>
      </c>
      <c r="AF63" s="22">
        <f t="shared" si="43"/>
        <v>154265351.86000001</v>
      </c>
      <c r="AG63" s="22">
        <f t="shared" si="43"/>
        <v>209837.8</v>
      </c>
      <c r="AH63" s="22">
        <f t="shared" si="43"/>
        <v>50924631.68</v>
      </c>
      <c r="AI63" s="22">
        <f t="shared" si="43"/>
        <v>0</v>
      </c>
      <c r="AJ63" s="22">
        <f t="shared" si="43"/>
        <v>41873862.310000002</v>
      </c>
      <c r="AK63" s="22">
        <f t="shared" si="43"/>
        <v>2881747.8600000516</v>
      </c>
      <c r="AL63" s="22">
        <f t="shared" si="43"/>
        <v>1528198</v>
      </c>
      <c r="AM63" s="22">
        <f t="shared" si="43"/>
        <v>0</v>
      </c>
      <c r="AN63" s="22">
        <f t="shared" si="43"/>
        <v>0</v>
      </c>
      <c r="AO63" s="22">
        <f t="shared" si="43"/>
        <v>0</v>
      </c>
      <c r="AP63" s="22">
        <f t="shared" si="43"/>
        <v>0</v>
      </c>
      <c r="AQ63" s="22">
        <f t="shared" si="43"/>
        <v>0</v>
      </c>
      <c r="AR63" s="22">
        <f t="shared" si="43"/>
        <v>0</v>
      </c>
      <c r="AS63" s="22">
        <f t="shared" si="43"/>
        <v>0</v>
      </c>
      <c r="AT63" s="22">
        <f t="shared" si="43"/>
        <v>5619140.75</v>
      </c>
      <c r="AU63" s="22">
        <f t="shared" si="43"/>
        <v>0</v>
      </c>
      <c r="AV63" s="22">
        <f t="shared" si="43"/>
        <v>0</v>
      </c>
      <c r="AW63" s="22">
        <f t="shared" si="43"/>
        <v>0</v>
      </c>
      <c r="AX63" s="22">
        <f t="shared" si="43"/>
        <v>0</v>
      </c>
      <c r="AY63" s="22">
        <f t="shared" si="43"/>
        <v>55935849.700000003</v>
      </c>
      <c r="AZ63" s="22">
        <f t="shared" si="43"/>
        <v>0</v>
      </c>
      <c r="BB63" s="10">
        <f t="shared" si="26"/>
        <v>0</v>
      </c>
      <c r="BC63" s="10">
        <f t="shared" si="27"/>
        <v>0</v>
      </c>
      <c r="BD63" s="18"/>
      <c r="BE63" s="10"/>
      <c r="BF63" s="18"/>
      <c r="BG63" s="18"/>
    </row>
    <row r="64" spans="1:59" ht="15.9" customHeight="1">
      <c r="A64" s="30"/>
      <c r="B64" s="20"/>
      <c r="C64" s="35" t="s">
        <v>67</v>
      </c>
      <c r="D64" s="21">
        <v>369943</v>
      </c>
      <c r="E64" s="21">
        <v>19822</v>
      </c>
      <c r="F64" s="21">
        <v>0</v>
      </c>
      <c r="G64" s="21">
        <v>96303</v>
      </c>
      <c r="H64" s="21">
        <v>85</v>
      </c>
      <c r="I64" s="21">
        <v>11782</v>
      </c>
      <c r="J64" s="21"/>
      <c r="K64" s="21">
        <v>20363</v>
      </c>
      <c r="L64" s="21">
        <v>42132</v>
      </c>
      <c r="M64" s="21">
        <v>1194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250</v>
      </c>
      <c r="V64" s="21">
        <v>0</v>
      </c>
      <c r="W64" s="21">
        <v>0</v>
      </c>
      <c r="X64" s="21">
        <v>0</v>
      </c>
      <c r="Y64" s="21">
        <v>0</v>
      </c>
      <c r="Z64" s="21">
        <v>800</v>
      </c>
      <c r="AA64" s="21">
        <v>0</v>
      </c>
      <c r="AB64" s="22">
        <v>421258322.41000003</v>
      </c>
      <c r="AC64" s="22">
        <v>359703331.96000004</v>
      </c>
      <c r="AD64" s="22">
        <v>108019702.45</v>
      </c>
      <c r="AE64" s="22">
        <v>0</v>
      </c>
      <c r="AF64" s="22">
        <v>154265351.86000001</v>
      </c>
      <c r="AG64" s="22">
        <v>209837.8</v>
      </c>
      <c r="AH64" s="22">
        <v>50924631.68</v>
      </c>
      <c r="AI64" s="22"/>
      <c r="AJ64" s="22">
        <v>41873862.310000002</v>
      </c>
      <c r="AK64" s="22">
        <v>2881747.8600000516</v>
      </c>
      <c r="AL64" s="22">
        <v>1528198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5619140.75</v>
      </c>
      <c r="AU64" s="22">
        <v>0</v>
      </c>
      <c r="AV64" s="22">
        <v>0</v>
      </c>
      <c r="AW64" s="22">
        <v>0</v>
      </c>
      <c r="AX64" s="22">
        <v>0</v>
      </c>
      <c r="AY64" s="22">
        <v>55935849.700000003</v>
      </c>
      <c r="AZ64" s="22">
        <v>0</v>
      </c>
      <c r="BB64" s="10">
        <f t="shared" si="26"/>
        <v>0</v>
      </c>
      <c r="BC64" s="10">
        <f t="shared" si="27"/>
        <v>0</v>
      </c>
      <c r="BD64" s="18"/>
      <c r="BE64" s="10"/>
      <c r="BF64" s="18"/>
      <c r="BG64" s="18"/>
    </row>
    <row r="65" spans="1:59" ht="15.9" customHeight="1">
      <c r="A65" s="30"/>
      <c r="B65" s="20"/>
      <c r="C65" s="35" t="s">
        <v>69</v>
      </c>
      <c r="D65" s="21">
        <v>0</v>
      </c>
      <c r="E65" s="21"/>
      <c r="F65" s="21"/>
      <c r="G65" s="21">
        <v>0</v>
      </c>
      <c r="H65" s="21"/>
      <c r="I65" s="21"/>
      <c r="J65" s="21">
        <v>0</v>
      </c>
      <c r="K65" s="21">
        <v>0</v>
      </c>
      <c r="L65" s="21">
        <v>0</v>
      </c>
      <c r="M65" s="21"/>
      <c r="N65" s="21"/>
      <c r="O65" s="21">
        <v>0</v>
      </c>
      <c r="P65" s="21"/>
      <c r="Q65" s="21"/>
      <c r="R65" s="21"/>
      <c r="S65" s="21"/>
      <c r="T65" s="21"/>
      <c r="U65" s="21">
        <v>0</v>
      </c>
      <c r="V65" s="21"/>
      <c r="W65" s="21"/>
      <c r="X65" s="21"/>
      <c r="Y65" s="21"/>
      <c r="Z65" s="21"/>
      <c r="AA65" s="21"/>
      <c r="AB65" s="22">
        <v>0</v>
      </c>
      <c r="AC65" s="22">
        <v>0</v>
      </c>
      <c r="AD65" s="22"/>
      <c r="AE65" s="22"/>
      <c r="AF65" s="22">
        <v>0</v>
      </c>
      <c r="AG65" s="22"/>
      <c r="AH65" s="22"/>
      <c r="AI65" s="22">
        <v>0</v>
      </c>
      <c r="AJ65" s="22">
        <v>0</v>
      </c>
      <c r="AK65" s="22">
        <v>0</v>
      </c>
      <c r="AL65" s="22"/>
      <c r="AM65" s="22"/>
      <c r="AN65" s="22">
        <v>0</v>
      </c>
      <c r="AO65" s="22"/>
      <c r="AP65" s="22"/>
      <c r="AQ65" s="22"/>
      <c r="AR65" s="22"/>
      <c r="AS65" s="22"/>
      <c r="AT65" s="22">
        <v>0</v>
      </c>
      <c r="AU65" s="22"/>
      <c r="AV65" s="22"/>
      <c r="AW65" s="22"/>
      <c r="AX65" s="22"/>
      <c r="AY65" s="22"/>
      <c r="AZ65" s="22"/>
      <c r="BB65" s="10">
        <f t="shared" si="26"/>
        <v>0</v>
      </c>
      <c r="BC65" s="10">
        <f t="shared" si="27"/>
        <v>0</v>
      </c>
      <c r="BD65" s="18"/>
      <c r="BE65" s="10"/>
      <c r="BF65" s="18"/>
      <c r="BG65" s="18"/>
    </row>
    <row r="66" spans="1:59" ht="15.9" customHeight="1">
      <c r="A66" s="30" t="s">
        <v>93</v>
      </c>
      <c r="B66" s="23">
        <v>19</v>
      </c>
      <c r="C66" s="28" t="s">
        <v>29</v>
      </c>
      <c r="D66" s="21">
        <f t="shared" ref="D66:AZ66" si="44">D67+D68</f>
        <v>248555</v>
      </c>
      <c r="E66" s="21">
        <f t="shared" si="44"/>
        <v>14804</v>
      </c>
      <c r="F66" s="21">
        <f t="shared" si="44"/>
        <v>0</v>
      </c>
      <c r="G66" s="21">
        <f t="shared" si="44"/>
        <v>68898</v>
      </c>
      <c r="H66" s="21">
        <f t="shared" si="44"/>
        <v>610</v>
      </c>
      <c r="I66" s="21">
        <f t="shared" si="44"/>
        <v>0</v>
      </c>
      <c r="J66" s="21">
        <f t="shared" si="44"/>
        <v>0</v>
      </c>
      <c r="K66" s="21">
        <f t="shared" si="44"/>
        <v>2300</v>
      </c>
      <c r="L66" s="21">
        <f t="shared" si="44"/>
        <v>28063</v>
      </c>
      <c r="M66" s="21">
        <f t="shared" si="44"/>
        <v>1013</v>
      </c>
      <c r="N66" s="21">
        <f t="shared" si="44"/>
        <v>0</v>
      </c>
      <c r="O66" s="21">
        <f t="shared" si="44"/>
        <v>0</v>
      </c>
      <c r="P66" s="21">
        <f t="shared" si="44"/>
        <v>0</v>
      </c>
      <c r="Q66" s="21">
        <f t="shared" si="44"/>
        <v>0</v>
      </c>
      <c r="R66" s="21">
        <f t="shared" si="44"/>
        <v>0</v>
      </c>
      <c r="S66" s="21">
        <f t="shared" si="44"/>
        <v>0</v>
      </c>
      <c r="T66" s="21">
        <f t="shared" si="44"/>
        <v>0</v>
      </c>
      <c r="U66" s="21">
        <f t="shared" si="44"/>
        <v>680</v>
      </c>
      <c r="V66" s="21">
        <f t="shared" si="44"/>
        <v>0</v>
      </c>
      <c r="W66" s="21">
        <f t="shared" si="44"/>
        <v>0</v>
      </c>
      <c r="X66" s="21">
        <f t="shared" si="44"/>
        <v>0</v>
      </c>
      <c r="Y66" s="21">
        <f t="shared" si="44"/>
        <v>0</v>
      </c>
      <c r="Z66" s="21">
        <f t="shared" si="44"/>
        <v>0</v>
      </c>
      <c r="AA66" s="21">
        <f t="shared" si="44"/>
        <v>0</v>
      </c>
      <c r="AB66" s="22">
        <f t="shared" si="44"/>
        <v>260412408.17000002</v>
      </c>
      <c r="AC66" s="22">
        <f t="shared" si="44"/>
        <v>246381770.37</v>
      </c>
      <c r="AD66" s="22">
        <f t="shared" si="44"/>
        <v>81467878.189999998</v>
      </c>
      <c r="AE66" s="22">
        <f t="shared" si="44"/>
        <v>0</v>
      </c>
      <c r="AF66" s="22">
        <f t="shared" si="44"/>
        <v>110889212.33</v>
      </c>
      <c r="AG66" s="22">
        <f t="shared" si="44"/>
        <v>1629785.8</v>
      </c>
      <c r="AH66" s="22">
        <f t="shared" si="44"/>
        <v>0</v>
      </c>
      <c r="AI66" s="22">
        <f t="shared" si="44"/>
        <v>0</v>
      </c>
      <c r="AJ66" s="22">
        <f t="shared" si="44"/>
        <v>4729651</v>
      </c>
      <c r="AK66" s="22">
        <f t="shared" si="44"/>
        <v>46370917.050000027</v>
      </c>
      <c r="AL66" s="22">
        <f t="shared" si="44"/>
        <v>1294326</v>
      </c>
      <c r="AM66" s="22">
        <f t="shared" si="44"/>
        <v>0</v>
      </c>
      <c r="AN66" s="22">
        <f t="shared" si="44"/>
        <v>0</v>
      </c>
      <c r="AO66" s="22">
        <f t="shared" si="44"/>
        <v>0</v>
      </c>
      <c r="AP66" s="22">
        <f t="shared" si="44"/>
        <v>0</v>
      </c>
      <c r="AQ66" s="22">
        <f t="shared" si="44"/>
        <v>0</v>
      </c>
      <c r="AR66" s="22">
        <f t="shared" si="44"/>
        <v>0</v>
      </c>
      <c r="AS66" s="22">
        <f t="shared" si="44"/>
        <v>0</v>
      </c>
      <c r="AT66" s="22">
        <f t="shared" si="44"/>
        <v>14030637.800000001</v>
      </c>
      <c r="AU66" s="22">
        <f t="shared" si="44"/>
        <v>0</v>
      </c>
      <c r="AV66" s="22">
        <f t="shared" si="44"/>
        <v>0</v>
      </c>
      <c r="AW66" s="22">
        <f t="shared" si="44"/>
        <v>0</v>
      </c>
      <c r="AX66" s="22">
        <f t="shared" si="44"/>
        <v>0</v>
      </c>
      <c r="AY66" s="22">
        <f t="shared" si="44"/>
        <v>0</v>
      </c>
      <c r="AZ66" s="22">
        <f t="shared" si="44"/>
        <v>0</v>
      </c>
      <c r="BB66" s="10">
        <f t="shared" si="26"/>
        <v>-1.7927959561347961E-8</v>
      </c>
      <c r="BC66" s="10">
        <f t="shared" si="27"/>
        <v>1.1175870895385742E-8</v>
      </c>
      <c r="BD66" s="18"/>
      <c r="BE66" s="10"/>
      <c r="BF66" s="18"/>
      <c r="BG66" s="18"/>
    </row>
    <row r="67" spans="1:59" ht="15.9" customHeight="1">
      <c r="A67" s="30"/>
      <c r="B67" s="20"/>
      <c r="C67" s="35" t="s">
        <v>67</v>
      </c>
      <c r="D67" s="21">
        <v>248555</v>
      </c>
      <c r="E67" s="21">
        <v>14804</v>
      </c>
      <c r="F67" s="21">
        <v>0</v>
      </c>
      <c r="G67" s="21">
        <v>68898</v>
      </c>
      <c r="H67" s="21">
        <v>610</v>
      </c>
      <c r="I67" s="21">
        <v>0</v>
      </c>
      <c r="J67" s="21"/>
      <c r="K67" s="21">
        <v>2300</v>
      </c>
      <c r="L67" s="21">
        <v>28063</v>
      </c>
      <c r="M67" s="21">
        <v>1013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680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2">
        <v>260412408.17000002</v>
      </c>
      <c r="AC67" s="22">
        <v>246381770.37</v>
      </c>
      <c r="AD67" s="22">
        <v>81467878.189999998</v>
      </c>
      <c r="AE67" s="22">
        <v>0</v>
      </c>
      <c r="AF67" s="22">
        <v>110889212.33</v>
      </c>
      <c r="AG67" s="22">
        <v>1629785.8</v>
      </c>
      <c r="AH67" s="22">
        <v>0</v>
      </c>
      <c r="AI67" s="22"/>
      <c r="AJ67" s="22">
        <v>4729651</v>
      </c>
      <c r="AK67" s="22">
        <v>46370917.050000027</v>
      </c>
      <c r="AL67" s="22">
        <v>1294326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14030637.800000001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B67" s="10">
        <f t="shared" si="26"/>
        <v>-1.7927959561347961E-8</v>
      </c>
      <c r="BC67" s="10">
        <f t="shared" si="27"/>
        <v>1.1175870895385742E-8</v>
      </c>
      <c r="BD67" s="18"/>
      <c r="BE67" s="10"/>
      <c r="BF67" s="18"/>
      <c r="BG67" s="18"/>
    </row>
    <row r="68" spans="1:59" ht="15.9" customHeight="1">
      <c r="A68" s="30"/>
      <c r="B68" s="20"/>
      <c r="C68" s="35" t="s">
        <v>69</v>
      </c>
      <c r="D68" s="21">
        <v>0</v>
      </c>
      <c r="E68" s="21"/>
      <c r="F68" s="21"/>
      <c r="G68" s="21">
        <v>0</v>
      </c>
      <c r="H68" s="21"/>
      <c r="I68" s="21"/>
      <c r="J68" s="21">
        <v>0</v>
      </c>
      <c r="K68" s="21">
        <v>0</v>
      </c>
      <c r="L68" s="21">
        <v>0</v>
      </c>
      <c r="M68" s="21"/>
      <c r="N68" s="21"/>
      <c r="O68" s="21">
        <v>0</v>
      </c>
      <c r="P68" s="21"/>
      <c r="Q68" s="21"/>
      <c r="R68" s="21"/>
      <c r="S68" s="21"/>
      <c r="T68" s="21"/>
      <c r="U68" s="21">
        <v>0</v>
      </c>
      <c r="V68" s="21"/>
      <c r="W68" s="21"/>
      <c r="X68" s="21"/>
      <c r="Y68" s="21"/>
      <c r="Z68" s="21"/>
      <c r="AA68" s="21"/>
      <c r="AB68" s="22">
        <v>0</v>
      </c>
      <c r="AC68" s="22">
        <v>0</v>
      </c>
      <c r="AD68" s="22"/>
      <c r="AE68" s="22"/>
      <c r="AF68" s="22">
        <v>0</v>
      </c>
      <c r="AG68" s="22"/>
      <c r="AH68" s="22"/>
      <c r="AI68" s="22">
        <v>0</v>
      </c>
      <c r="AJ68" s="22">
        <v>0</v>
      </c>
      <c r="AK68" s="22">
        <v>0</v>
      </c>
      <c r="AL68" s="22"/>
      <c r="AM68" s="22"/>
      <c r="AN68" s="22">
        <v>0</v>
      </c>
      <c r="AO68" s="22"/>
      <c r="AP68" s="22"/>
      <c r="AQ68" s="22"/>
      <c r="AR68" s="22"/>
      <c r="AS68" s="22"/>
      <c r="AT68" s="22">
        <v>0</v>
      </c>
      <c r="AU68" s="22"/>
      <c r="AV68" s="22"/>
      <c r="AW68" s="22"/>
      <c r="AX68" s="22"/>
      <c r="AY68" s="22"/>
      <c r="AZ68" s="22"/>
      <c r="BB68" s="10">
        <f t="shared" si="26"/>
        <v>0</v>
      </c>
      <c r="BC68" s="10">
        <f t="shared" si="27"/>
        <v>0</v>
      </c>
      <c r="BD68" s="18"/>
      <c r="BE68" s="10"/>
      <c r="BF68" s="18"/>
      <c r="BG68" s="18"/>
    </row>
    <row r="69" spans="1:59" ht="15.9" customHeight="1">
      <c r="A69" s="30" t="s">
        <v>94</v>
      </c>
      <c r="B69" s="23">
        <v>20</v>
      </c>
      <c r="C69" s="28" t="s">
        <v>30</v>
      </c>
      <c r="D69" s="21">
        <f t="shared" ref="D69:AZ69" si="45">D70+D71</f>
        <v>256769</v>
      </c>
      <c r="E69" s="21">
        <f t="shared" si="45"/>
        <v>14817</v>
      </c>
      <c r="F69" s="21">
        <f t="shared" si="45"/>
        <v>0</v>
      </c>
      <c r="G69" s="21">
        <f t="shared" si="45"/>
        <v>71627</v>
      </c>
      <c r="H69" s="21">
        <f t="shared" si="45"/>
        <v>0</v>
      </c>
      <c r="I69" s="21">
        <f t="shared" si="45"/>
        <v>0</v>
      </c>
      <c r="J69" s="21">
        <f t="shared" si="45"/>
        <v>0</v>
      </c>
      <c r="K69" s="21">
        <f t="shared" si="45"/>
        <v>25500</v>
      </c>
      <c r="L69" s="21">
        <f t="shared" si="45"/>
        <v>24351</v>
      </c>
      <c r="M69" s="21">
        <f t="shared" si="45"/>
        <v>1088</v>
      </c>
      <c r="N69" s="21">
        <f t="shared" si="45"/>
        <v>0</v>
      </c>
      <c r="O69" s="21">
        <f t="shared" si="45"/>
        <v>0</v>
      </c>
      <c r="P69" s="21">
        <f t="shared" si="45"/>
        <v>0</v>
      </c>
      <c r="Q69" s="21">
        <f t="shared" si="45"/>
        <v>0</v>
      </c>
      <c r="R69" s="21">
        <f t="shared" si="45"/>
        <v>0</v>
      </c>
      <c r="S69" s="21">
        <f t="shared" si="45"/>
        <v>0</v>
      </c>
      <c r="T69" s="21">
        <f t="shared" si="45"/>
        <v>0</v>
      </c>
      <c r="U69" s="21">
        <f t="shared" si="45"/>
        <v>320</v>
      </c>
      <c r="V69" s="21">
        <f t="shared" si="45"/>
        <v>0</v>
      </c>
      <c r="W69" s="21">
        <f t="shared" si="45"/>
        <v>0</v>
      </c>
      <c r="X69" s="21">
        <f t="shared" si="45"/>
        <v>0</v>
      </c>
      <c r="Y69" s="21">
        <f t="shared" si="45"/>
        <v>0</v>
      </c>
      <c r="Z69" s="21">
        <f t="shared" si="45"/>
        <v>0</v>
      </c>
      <c r="AA69" s="21">
        <f t="shared" si="45"/>
        <v>0</v>
      </c>
      <c r="AB69" s="22">
        <f t="shared" si="45"/>
        <v>266934078.92999998</v>
      </c>
      <c r="AC69" s="22">
        <f t="shared" si="45"/>
        <v>259075928.52999997</v>
      </c>
      <c r="AD69" s="22">
        <f t="shared" si="45"/>
        <v>80809213.039999992</v>
      </c>
      <c r="AE69" s="22">
        <f t="shared" si="45"/>
        <v>0</v>
      </c>
      <c r="AF69" s="22">
        <f t="shared" si="45"/>
        <v>115119348.47</v>
      </c>
      <c r="AG69" s="22">
        <f t="shared" si="45"/>
        <v>0</v>
      </c>
      <c r="AH69" s="22">
        <f t="shared" si="45"/>
        <v>0</v>
      </c>
      <c r="AI69" s="22">
        <f t="shared" si="45"/>
        <v>0</v>
      </c>
      <c r="AJ69" s="22">
        <f t="shared" si="45"/>
        <v>52437435</v>
      </c>
      <c r="AK69" s="22">
        <f t="shared" si="45"/>
        <v>9390729.0199999753</v>
      </c>
      <c r="AL69" s="22">
        <f t="shared" si="45"/>
        <v>1319203</v>
      </c>
      <c r="AM69" s="22">
        <f t="shared" si="45"/>
        <v>0</v>
      </c>
      <c r="AN69" s="22">
        <f t="shared" si="45"/>
        <v>0</v>
      </c>
      <c r="AO69" s="22">
        <f t="shared" si="45"/>
        <v>0</v>
      </c>
      <c r="AP69" s="22">
        <f t="shared" si="45"/>
        <v>0</v>
      </c>
      <c r="AQ69" s="22">
        <f t="shared" si="45"/>
        <v>0</v>
      </c>
      <c r="AR69" s="22">
        <f t="shared" si="45"/>
        <v>0</v>
      </c>
      <c r="AS69" s="22">
        <f t="shared" si="45"/>
        <v>0</v>
      </c>
      <c r="AT69" s="22">
        <f t="shared" si="45"/>
        <v>7858150.4000000004</v>
      </c>
      <c r="AU69" s="22">
        <f t="shared" si="45"/>
        <v>0</v>
      </c>
      <c r="AV69" s="22">
        <f t="shared" si="45"/>
        <v>0</v>
      </c>
      <c r="AW69" s="22">
        <f t="shared" si="45"/>
        <v>0</v>
      </c>
      <c r="AX69" s="22">
        <f t="shared" si="45"/>
        <v>0</v>
      </c>
      <c r="AY69" s="22">
        <f t="shared" si="45"/>
        <v>0</v>
      </c>
      <c r="AZ69" s="22">
        <f t="shared" si="45"/>
        <v>0</v>
      </c>
      <c r="BB69" s="10">
        <f t="shared" si="26"/>
        <v>5.5879354476928711E-9</v>
      </c>
      <c r="BC69" s="10">
        <f t="shared" si="27"/>
        <v>5.5879354476928711E-9</v>
      </c>
      <c r="BD69" s="18"/>
      <c r="BE69" s="10"/>
      <c r="BF69" s="18"/>
      <c r="BG69" s="18"/>
    </row>
    <row r="70" spans="1:59" ht="15.9" customHeight="1">
      <c r="A70" s="30"/>
      <c r="B70" s="20"/>
      <c r="C70" s="35" t="s">
        <v>67</v>
      </c>
      <c r="D70" s="21">
        <v>256769</v>
      </c>
      <c r="E70" s="21">
        <v>14817</v>
      </c>
      <c r="F70" s="21">
        <v>0</v>
      </c>
      <c r="G70" s="21">
        <v>71627</v>
      </c>
      <c r="H70" s="21">
        <v>0</v>
      </c>
      <c r="I70" s="21">
        <v>0</v>
      </c>
      <c r="J70" s="21"/>
      <c r="K70" s="21">
        <v>25500</v>
      </c>
      <c r="L70" s="21">
        <v>24351</v>
      </c>
      <c r="M70" s="21">
        <v>1088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320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2">
        <v>266934078.92999998</v>
      </c>
      <c r="AC70" s="22">
        <v>259075928.52999997</v>
      </c>
      <c r="AD70" s="22">
        <v>80809213.039999992</v>
      </c>
      <c r="AE70" s="22">
        <v>0</v>
      </c>
      <c r="AF70" s="22">
        <v>115119348.47</v>
      </c>
      <c r="AG70" s="22">
        <v>0</v>
      </c>
      <c r="AH70" s="22">
        <v>0</v>
      </c>
      <c r="AI70" s="22"/>
      <c r="AJ70" s="22">
        <v>52437435</v>
      </c>
      <c r="AK70" s="22">
        <v>9390729.0199999753</v>
      </c>
      <c r="AL70" s="22">
        <v>1319203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7858150.4000000004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B70" s="10">
        <f t="shared" si="26"/>
        <v>5.5879354476928711E-9</v>
      </c>
      <c r="BC70" s="10">
        <f t="shared" si="27"/>
        <v>5.5879354476928711E-9</v>
      </c>
      <c r="BD70" s="18"/>
      <c r="BE70" s="10"/>
      <c r="BF70" s="18"/>
      <c r="BG70" s="18"/>
    </row>
    <row r="71" spans="1:59" ht="15.9" customHeight="1">
      <c r="A71" s="30"/>
      <c r="B71" s="20"/>
      <c r="C71" s="35" t="s">
        <v>69</v>
      </c>
      <c r="D71" s="21">
        <v>0</v>
      </c>
      <c r="E71" s="21"/>
      <c r="F71" s="21"/>
      <c r="G71" s="21">
        <v>0</v>
      </c>
      <c r="H71" s="21"/>
      <c r="I71" s="21"/>
      <c r="J71" s="21">
        <v>0</v>
      </c>
      <c r="K71" s="21">
        <v>0</v>
      </c>
      <c r="L71" s="21">
        <v>0</v>
      </c>
      <c r="M71" s="21"/>
      <c r="N71" s="21"/>
      <c r="O71" s="21">
        <v>0</v>
      </c>
      <c r="P71" s="21"/>
      <c r="Q71" s="21"/>
      <c r="R71" s="21"/>
      <c r="S71" s="21"/>
      <c r="T71" s="21"/>
      <c r="U71" s="21">
        <v>0</v>
      </c>
      <c r="V71" s="21"/>
      <c r="W71" s="21"/>
      <c r="X71" s="21"/>
      <c r="Y71" s="21"/>
      <c r="Z71" s="21"/>
      <c r="AA71" s="21"/>
      <c r="AB71" s="22">
        <v>0</v>
      </c>
      <c r="AC71" s="22">
        <v>0</v>
      </c>
      <c r="AD71" s="22"/>
      <c r="AE71" s="22"/>
      <c r="AF71" s="22">
        <v>0</v>
      </c>
      <c r="AG71" s="22"/>
      <c r="AH71" s="22"/>
      <c r="AI71" s="22">
        <v>0</v>
      </c>
      <c r="AJ71" s="22">
        <v>0</v>
      </c>
      <c r="AK71" s="22">
        <v>0</v>
      </c>
      <c r="AL71" s="22"/>
      <c r="AM71" s="22"/>
      <c r="AN71" s="22">
        <v>0</v>
      </c>
      <c r="AO71" s="22"/>
      <c r="AP71" s="22"/>
      <c r="AQ71" s="22"/>
      <c r="AR71" s="22"/>
      <c r="AS71" s="22"/>
      <c r="AT71" s="22">
        <v>0</v>
      </c>
      <c r="AU71" s="22"/>
      <c r="AV71" s="22"/>
      <c r="AW71" s="22"/>
      <c r="AX71" s="22"/>
      <c r="AY71" s="22"/>
      <c r="AZ71" s="22"/>
      <c r="BB71" s="10">
        <f t="shared" si="26"/>
        <v>0</v>
      </c>
      <c r="BC71" s="10">
        <f t="shared" si="27"/>
        <v>0</v>
      </c>
      <c r="BD71" s="18"/>
      <c r="BE71" s="10"/>
      <c r="BF71" s="18"/>
      <c r="BG71" s="18"/>
    </row>
    <row r="72" spans="1:59" ht="15.9" customHeight="1">
      <c r="A72" s="30" t="s">
        <v>95</v>
      </c>
      <c r="B72" s="23">
        <v>21</v>
      </c>
      <c r="C72" s="27" t="s">
        <v>31</v>
      </c>
      <c r="D72" s="21">
        <f t="shared" ref="D72:AZ72" si="46">D73+D74</f>
        <v>215000</v>
      </c>
      <c r="E72" s="21">
        <f t="shared" si="46"/>
        <v>0</v>
      </c>
      <c r="F72" s="21">
        <f t="shared" si="46"/>
        <v>0</v>
      </c>
      <c r="G72" s="21">
        <f t="shared" si="46"/>
        <v>83850</v>
      </c>
      <c r="H72" s="21">
        <f t="shared" si="46"/>
        <v>0</v>
      </c>
      <c r="I72" s="21">
        <f t="shared" si="46"/>
        <v>0</v>
      </c>
      <c r="J72" s="21">
        <f t="shared" si="46"/>
        <v>0</v>
      </c>
      <c r="K72" s="21">
        <f t="shared" si="46"/>
        <v>5500</v>
      </c>
      <c r="L72" s="21">
        <f t="shared" si="46"/>
        <v>52178</v>
      </c>
      <c r="M72" s="21">
        <f t="shared" si="46"/>
        <v>220</v>
      </c>
      <c r="N72" s="21">
        <f t="shared" si="46"/>
        <v>0</v>
      </c>
      <c r="O72" s="21">
        <f t="shared" si="46"/>
        <v>0</v>
      </c>
      <c r="P72" s="21">
        <f t="shared" si="46"/>
        <v>0</v>
      </c>
      <c r="Q72" s="21">
        <f t="shared" si="46"/>
        <v>0</v>
      </c>
      <c r="R72" s="21">
        <f t="shared" si="46"/>
        <v>0</v>
      </c>
      <c r="S72" s="21">
        <f t="shared" si="46"/>
        <v>0</v>
      </c>
      <c r="T72" s="21">
        <f t="shared" si="46"/>
        <v>0</v>
      </c>
      <c r="U72" s="21">
        <f t="shared" si="46"/>
        <v>0</v>
      </c>
      <c r="V72" s="21">
        <f t="shared" si="46"/>
        <v>0</v>
      </c>
      <c r="W72" s="21">
        <f t="shared" si="46"/>
        <v>0</v>
      </c>
      <c r="X72" s="21">
        <f t="shared" si="46"/>
        <v>0</v>
      </c>
      <c r="Y72" s="21">
        <f t="shared" si="46"/>
        <v>0</v>
      </c>
      <c r="Z72" s="21">
        <f t="shared" si="46"/>
        <v>0</v>
      </c>
      <c r="AA72" s="21">
        <f t="shared" si="46"/>
        <v>0</v>
      </c>
      <c r="AB72" s="22">
        <f t="shared" si="46"/>
        <v>388435305.79999995</v>
      </c>
      <c r="AC72" s="22">
        <f t="shared" si="46"/>
        <v>388435305.79999995</v>
      </c>
      <c r="AD72" s="22">
        <f t="shared" si="46"/>
        <v>0</v>
      </c>
      <c r="AE72" s="22">
        <f t="shared" si="46"/>
        <v>0</v>
      </c>
      <c r="AF72" s="22">
        <f t="shared" si="46"/>
        <v>145347411.85999998</v>
      </c>
      <c r="AG72" s="22">
        <f t="shared" si="46"/>
        <v>0</v>
      </c>
      <c r="AH72" s="22">
        <f t="shared" si="46"/>
        <v>0</v>
      </c>
      <c r="AI72" s="22">
        <f t="shared" si="46"/>
        <v>0</v>
      </c>
      <c r="AJ72" s="22">
        <f t="shared" si="46"/>
        <v>8344404.2699999996</v>
      </c>
      <c r="AK72" s="22">
        <f t="shared" si="46"/>
        <v>234270489.66999996</v>
      </c>
      <c r="AL72" s="22">
        <f t="shared" si="46"/>
        <v>473000</v>
      </c>
      <c r="AM72" s="22">
        <f t="shared" si="46"/>
        <v>0</v>
      </c>
      <c r="AN72" s="22">
        <f t="shared" si="46"/>
        <v>0</v>
      </c>
      <c r="AO72" s="22">
        <f t="shared" si="46"/>
        <v>0</v>
      </c>
      <c r="AP72" s="22">
        <f t="shared" si="46"/>
        <v>0</v>
      </c>
      <c r="AQ72" s="22">
        <f t="shared" si="46"/>
        <v>0</v>
      </c>
      <c r="AR72" s="22">
        <f t="shared" si="46"/>
        <v>0</v>
      </c>
      <c r="AS72" s="22">
        <f t="shared" si="46"/>
        <v>0</v>
      </c>
      <c r="AT72" s="22">
        <f t="shared" si="46"/>
        <v>0</v>
      </c>
      <c r="AU72" s="22">
        <f t="shared" si="46"/>
        <v>0</v>
      </c>
      <c r="AV72" s="22">
        <f t="shared" si="46"/>
        <v>0</v>
      </c>
      <c r="AW72" s="22">
        <f t="shared" si="46"/>
        <v>0</v>
      </c>
      <c r="AX72" s="22">
        <f t="shared" si="46"/>
        <v>0</v>
      </c>
      <c r="AY72" s="22">
        <f t="shared" si="46"/>
        <v>0</v>
      </c>
      <c r="AZ72" s="22">
        <f t="shared" si="46"/>
        <v>0</v>
      </c>
      <c r="BB72" s="10">
        <f t="shared" si="26"/>
        <v>0</v>
      </c>
      <c r="BC72" s="10">
        <f t="shared" si="27"/>
        <v>0</v>
      </c>
      <c r="BD72" s="18"/>
      <c r="BE72" s="10"/>
      <c r="BF72" s="18"/>
      <c r="BG72" s="18"/>
    </row>
    <row r="73" spans="1:59" ht="15.9" customHeight="1">
      <c r="A73" s="30"/>
      <c r="B73" s="20"/>
      <c r="C73" s="35" t="s">
        <v>67</v>
      </c>
      <c r="D73" s="21">
        <v>215000</v>
      </c>
      <c r="E73" s="21">
        <v>0</v>
      </c>
      <c r="F73" s="21">
        <v>0</v>
      </c>
      <c r="G73" s="21">
        <v>83850</v>
      </c>
      <c r="H73" s="21">
        <v>0</v>
      </c>
      <c r="I73" s="21">
        <v>0</v>
      </c>
      <c r="J73" s="21"/>
      <c r="K73" s="21">
        <v>5500</v>
      </c>
      <c r="L73" s="21">
        <v>52178</v>
      </c>
      <c r="M73" s="21">
        <v>220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2">
        <v>388435305.79999995</v>
      </c>
      <c r="AC73" s="22">
        <v>388435305.79999995</v>
      </c>
      <c r="AD73" s="22">
        <v>0</v>
      </c>
      <c r="AE73" s="22">
        <v>0</v>
      </c>
      <c r="AF73" s="22">
        <v>145347411.85999998</v>
      </c>
      <c r="AG73" s="22">
        <v>0</v>
      </c>
      <c r="AH73" s="22">
        <v>0</v>
      </c>
      <c r="AI73" s="22"/>
      <c r="AJ73" s="22">
        <v>8344404.2699999996</v>
      </c>
      <c r="AK73" s="22">
        <v>234270489.66999996</v>
      </c>
      <c r="AL73" s="22">
        <v>473000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B73" s="10">
        <f t="shared" si="26"/>
        <v>0</v>
      </c>
      <c r="BC73" s="10">
        <f t="shared" si="27"/>
        <v>0</v>
      </c>
      <c r="BD73" s="18"/>
      <c r="BE73" s="10"/>
      <c r="BF73" s="18"/>
      <c r="BG73" s="18"/>
    </row>
    <row r="74" spans="1:59" ht="15.9" customHeight="1">
      <c r="A74" s="30"/>
      <c r="B74" s="20"/>
      <c r="C74" s="35" t="s">
        <v>69</v>
      </c>
      <c r="D74" s="21">
        <v>0</v>
      </c>
      <c r="E74" s="21"/>
      <c r="F74" s="21"/>
      <c r="G74" s="21">
        <v>0</v>
      </c>
      <c r="H74" s="21"/>
      <c r="I74" s="21"/>
      <c r="J74" s="21">
        <v>0</v>
      </c>
      <c r="K74" s="21">
        <v>0</v>
      </c>
      <c r="L74" s="21">
        <v>0</v>
      </c>
      <c r="M74" s="21"/>
      <c r="N74" s="21"/>
      <c r="O74" s="21">
        <v>0</v>
      </c>
      <c r="P74" s="21"/>
      <c r="Q74" s="21"/>
      <c r="R74" s="21"/>
      <c r="S74" s="21"/>
      <c r="T74" s="21"/>
      <c r="U74" s="21">
        <v>0</v>
      </c>
      <c r="V74" s="21"/>
      <c r="W74" s="21"/>
      <c r="X74" s="21"/>
      <c r="Y74" s="21"/>
      <c r="Z74" s="21"/>
      <c r="AA74" s="21"/>
      <c r="AB74" s="22">
        <v>0</v>
      </c>
      <c r="AC74" s="22">
        <v>0</v>
      </c>
      <c r="AD74" s="22"/>
      <c r="AE74" s="22"/>
      <c r="AF74" s="22">
        <v>0</v>
      </c>
      <c r="AG74" s="22"/>
      <c r="AH74" s="22"/>
      <c r="AI74" s="22">
        <v>0</v>
      </c>
      <c r="AJ74" s="22">
        <v>0</v>
      </c>
      <c r="AK74" s="22">
        <v>0</v>
      </c>
      <c r="AL74" s="22"/>
      <c r="AM74" s="22"/>
      <c r="AN74" s="22">
        <v>0</v>
      </c>
      <c r="AO74" s="22"/>
      <c r="AP74" s="22"/>
      <c r="AQ74" s="22"/>
      <c r="AR74" s="22"/>
      <c r="AS74" s="22"/>
      <c r="AT74" s="22">
        <v>0</v>
      </c>
      <c r="AU74" s="22"/>
      <c r="AV74" s="22"/>
      <c r="AW74" s="22"/>
      <c r="AX74" s="22"/>
      <c r="AY74" s="22"/>
      <c r="AZ74" s="22"/>
      <c r="BB74" s="10">
        <f t="shared" si="26"/>
        <v>0</v>
      </c>
      <c r="BC74" s="10">
        <f t="shared" si="27"/>
        <v>0</v>
      </c>
      <c r="BD74" s="18"/>
      <c r="BE74" s="10"/>
      <c r="BF74" s="18"/>
      <c r="BG74" s="18"/>
    </row>
    <row r="75" spans="1:59" ht="15.9" customHeight="1">
      <c r="A75" s="30" t="s">
        <v>96</v>
      </c>
      <c r="B75" s="23">
        <v>22</v>
      </c>
      <c r="C75" s="28" t="s">
        <v>32</v>
      </c>
      <c r="D75" s="21">
        <f t="shared" ref="D75:AZ75" si="47">D76+D77</f>
        <v>40000</v>
      </c>
      <c r="E75" s="21">
        <f t="shared" si="47"/>
        <v>0</v>
      </c>
      <c r="F75" s="21">
        <f t="shared" si="47"/>
        <v>0</v>
      </c>
      <c r="G75" s="21">
        <f t="shared" si="47"/>
        <v>15600</v>
      </c>
      <c r="H75" s="21">
        <f t="shared" si="47"/>
        <v>0</v>
      </c>
      <c r="I75" s="21">
        <f t="shared" si="47"/>
        <v>0</v>
      </c>
      <c r="J75" s="21">
        <f t="shared" si="47"/>
        <v>0</v>
      </c>
      <c r="K75" s="21">
        <f t="shared" si="47"/>
        <v>0</v>
      </c>
      <c r="L75" s="21">
        <f t="shared" si="47"/>
        <v>9932</v>
      </c>
      <c r="M75" s="21">
        <f t="shared" si="47"/>
        <v>0</v>
      </c>
      <c r="N75" s="21">
        <f t="shared" si="47"/>
        <v>0</v>
      </c>
      <c r="O75" s="21">
        <f t="shared" si="47"/>
        <v>0</v>
      </c>
      <c r="P75" s="21">
        <f t="shared" si="47"/>
        <v>0</v>
      </c>
      <c r="Q75" s="21">
        <f t="shared" si="47"/>
        <v>0</v>
      </c>
      <c r="R75" s="21">
        <f t="shared" si="47"/>
        <v>0</v>
      </c>
      <c r="S75" s="21">
        <f t="shared" si="47"/>
        <v>0</v>
      </c>
      <c r="T75" s="21">
        <f t="shared" si="47"/>
        <v>0</v>
      </c>
      <c r="U75" s="21">
        <f t="shared" si="47"/>
        <v>0</v>
      </c>
      <c r="V75" s="21">
        <f t="shared" si="47"/>
        <v>0</v>
      </c>
      <c r="W75" s="21">
        <f t="shared" si="47"/>
        <v>0</v>
      </c>
      <c r="X75" s="21">
        <f t="shared" si="47"/>
        <v>0</v>
      </c>
      <c r="Y75" s="21">
        <f t="shared" si="47"/>
        <v>0</v>
      </c>
      <c r="Z75" s="21">
        <f t="shared" si="47"/>
        <v>0</v>
      </c>
      <c r="AA75" s="21">
        <f t="shared" si="47"/>
        <v>0</v>
      </c>
      <c r="AB75" s="22">
        <f t="shared" si="47"/>
        <v>62896821.159999996</v>
      </c>
      <c r="AC75" s="22">
        <f t="shared" si="47"/>
        <v>62896821.159999996</v>
      </c>
      <c r="AD75" s="22">
        <f t="shared" si="47"/>
        <v>0</v>
      </c>
      <c r="AE75" s="22">
        <f t="shared" si="47"/>
        <v>0</v>
      </c>
      <c r="AF75" s="22">
        <f t="shared" si="47"/>
        <v>21931042.250000004</v>
      </c>
      <c r="AG75" s="22">
        <f t="shared" si="47"/>
        <v>0</v>
      </c>
      <c r="AH75" s="22">
        <f t="shared" si="47"/>
        <v>0</v>
      </c>
      <c r="AI75" s="22">
        <f t="shared" si="47"/>
        <v>0</v>
      </c>
      <c r="AJ75" s="22">
        <f t="shared" si="47"/>
        <v>0</v>
      </c>
      <c r="AK75" s="22">
        <f t="shared" si="47"/>
        <v>40965778.909999996</v>
      </c>
      <c r="AL75" s="22">
        <f t="shared" si="47"/>
        <v>0</v>
      </c>
      <c r="AM75" s="22">
        <f t="shared" si="47"/>
        <v>0</v>
      </c>
      <c r="AN75" s="22">
        <f t="shared" si="47"/>
        <v>0</v>
      </c>
      <c r="AO75" s="22">
        <f t="shared" si="47"/>
        <v>0</v>
      </c>
      <c r="AP75" s="22">
        <f t="shared" si="47"/>
        <v>0</v>
      </c>
      <c r="AQ75" s="22">
        <f t="shared" si="47"/>
        <v>0</v>
      </c>
      <c r="AR75" s="22">
        <f t="shared" si="47"/>
        <v>0</v>
      </c>
      <c r="AS75" s="22">
        <f t="shared" si="47"/>
        <v>0</v>
      </c>
      <c r="AT75" s="22">
        <f t="shared" si="47"/>
        <v>0</v>
      </c>
      <c r="AU75" s="22">
        <f t="shared" si="47"/>
        <v>0</v>
      </c>
      <c r="AV75" s="22">
        <f t="shared" si="47"/>
        <v>0</v>
      </c>
      <c r="AW75" s="22">
        <f t="shared" si="47"/>
        <v>0</v>
      </c>
      <c r="AX75" s="22">
        <f t="shared" si="47"/>
        <v>0</v>
      </c>
      <c r="AY75" s="22">
        <f t="shared" si="47"/>
        <v>0</v>
      </c>
      <c r="AZ75" s="22">
        <f t="shared" si="47"/>
        <v>0</v>
      </c>
      <c r="BB75" s="10">
        <f t="shared" si="26"/>
        <v>0</v>
      </c>
      <c r="BC75" s="10">
        <f t="shared" si="27"/>
        <v>0</v>
      </c>
      <c r="BD75" s="18"/>
      <c r="BE75" s="10"/>
      <c r="BF75" s="18"/>
      <c r="BG75" s="18"/>
    </row>
    <row r="76" spans="1:59" ht="15.9" customHeight="1">
      <c r="A76" s="30"/>
      <c r="B76" s="20"/>
      <c r="C76" s="35" t="s">
        <v>67</v>
      </c>
      <c r="D76" s="21">
        <v>40000</v>
      </c>
      <c r="E76" s="21">
        <v>0</v>
      </c>
      <c r="F76" s="21">
        <v>0</v>
      </c>
      <c r="G76" s="21">
        <v>15600</v>
      </c>
      <c r="H76" s="21">
        <v>0</v>
      </c>
      <c r="I76" s="21">
        <v>0</v>
      </c>
      <c r="J76" s="21"/>
      <c r="K76" s="21">
        <v>0</v>
      </c>
      <c r="L76" s="21">
        <v>9932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2">
        <v>62896821.159999996</v>
      </c>
      <c r="AC76" s="22">
        <v>62896821.159999996</v>
      </c>
      <c r="AD76" s="22">
        <v>0</v>
      </c>
      <c r="AE76" s="22">
        <v>0</v>
      </c>
      <c r="AF76" s="22">
        <v>21931042.250000004</v>
      </c>
      <c r="AG76" s="22">
        <v>0</v>
      </c>
      <c r="AH76" s="22">
        <v>0</v>
      </c>
      <c r="AI76" s="22"/>
      <c r="AJ76" s="22">
        <v>0</v>
      </c>
      <c r="AK76" s="22">
        <v>40965778.909999996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B76" s="10">
        <f t="shared" si="26"/>
        <v>0</v>
      </c>
      <c r="BC76" s="10">
        <f t="shared" si="27"/>
        <v>0</v>
      </c>
      <c r="BD76" s="18"/>
      <c r="BE76" s="10"/>
      <c r="BF76" s="18"/>
      <c r="BG76" s="18"/>
    </row>
    <row r="77" spans="1:59" ht="15.9" customHeight="1">
      <c r="A77" s="30"/>
      <c r="B77" s="20"/>
      <c r="C77" s="35" t="s">
        <v>69</v>
      </c>
      <c r="D77" s="21">
        <v>0</v>
      </c>
      <c r="E77" s="21"/>
      <c r="F77" s="21"/>
      <c r="G77" s="21">
        <v>0</v>
      </c>
      <c r="H77" s="21"/>
      <c r="I77" s="21"/>
      <c r="J77" s="21">
        <v>0</v>
      </c>
      <c r="K77" s="21">
        <v>0</v>
      </c>
      <c r="L77" s="21">
        <v>0</v>
      </c>
      <c r="M77" s="21"/>
      <c r="N77" s="21"/>
      <c r="O77" s="21">
        <v>0</v>
      </c>
      <c r="P77" s="21"/>
      <c r="Q77" s="21"/>
      <c r="R77" s="21"/>
      <c r="S77" s="21"/>
      <c r="T77" s="21"/>
      <c r="U77" s="21">
        <v>0</v>
      </c>
      <c r="V77" s="21"/>
      <c r="W77" s="21"/>
      <c r="X77" s="21"/>
      <c r="Y77" s="21"/>
      <c r="Z77" s="21"/>
      <c r="AA77" s="21"/>
      <c r="AB77" s="22">
        <v>0</v>
      </c>
      <c r="AC77" s="22">
        <v>0</v>
      </c>
      <c r="AD77" s="22"/>
      <c r="AE77" s="22"/>
      <c r="AF77" s="22">
        <v>0</v>
      </c>
      <c r="AG77" s="22"/>
      <c r="AH77" s="22"/>
      <c r="AI77" s="22">
        <v>0</v>
      </c>
      <c r="AJ77" s="22">
        <v>0</v>
      </c>
      <c r="AK77" s="22">
        <v>0</v>
      </c>
      <c r="AL77" s="22"/>
      <c r="AM77" s="22"/>
      <c r="AN77" s="22">
        <v>0</v>
      </c>
      <c r="AO77" s="22"/>
      <c r="AP77" s="22"/>
      <c r="AQ77" s="22"/>
      <c r="AR77" s="22"/>
      <c r="AS77" s="22"/>
      <c r="AT77" s="22">
        <v>0</v>
      </c>
      <c r="AU77" s="22"/>
      <c r="AV77" s="22"/>
      <c r="AW77" s="22"/>
      <c r="AX77" s="22"/>
      <c r="AY77" s="22"/>
      <c r="AZ77" s="22"/>
      <c r="BB77" s="10">
        <f t="shared" si="26"/>
        <v>0</v>
      </c>
      <c r="BC77" s="10">
        <f t="shared" si="27"/>
        <v>0</v>
      </c>
      <c r="BD77" s="18"/>
      <c r="BE77" s="10"/>
      <c r="BF77" s="18"/>
      <c r="BG77" s="18"/>
    </row>
    <row r="78" spans="1:59" ht="15.9" customHeight="1">
      <c r="A78" s="30" t="s">
        <v>97</v>
      </c>
      <c r="B78" s="23">
        <v>23</v>
      </c>
      <c r="C78" s="28" t="s">
        <v>98</v>
      </c>
      <c r="D78" s="21">
        <f t="shared" ref="D78:AZ78" si="48">D79+D80</f>
        <v>62000</v>
      </c>
      <c r="E78" s="21">
        <f t="shared" si="48"/>
        <v>0</v>
      </c>
      <c r="F78" s="21">
        <f t="shared" si="48"/>
        <v>0</v>
      </c>
      <c r="G78" s="21">
        <f t="shared" si="48"/>
        <v>24180</v>
      </c>
      <c r="H78" s="21">
        <f t="shared" si="48"/>
        <v>0</v>
      </c>
      <c r="I78" s="21">
        <f t="shared" si="48"/>
        <v>0</v>
      </c>
      <c r="J78" s="21">
        <f t="shared" si="48"/>
        <v>0</v>
      </c>
      <c r="K78" s="21">
        <f t="shared" si="48"/>
        <v>0</v>
      </c>
      <c r="L78" s="21">
        <f t="shared" si="48"/>
        <v>15886</v>
      </c>
      <c r="M78" s="21">
        <f t="shared" si="48"/>
        <v>0</v>
      </c>
      <c r="N78" s="21">
        <f t="shared" si="48"/>
        <v>0</v>
      </c>
      <c r="O78" s="21">
        <f t="shared" si="48"/>
        <v>0</v>
      </c>
      <c r="P78" s="21">
        <f t="shared" si="48"/>
        <v>0</v>
      </c>
      <c r="Q78" s="21">
        <f t="shared" si="48"/>
        <v>0</v>
      </c>
      <c r="R78" s="21">
        <f t="shared" si="48"/>
        <v>0</v>
      </c>
      <c r="S78" s="21">
        <f t="shared" si="48"/>
        <v>0</v>
      </c>
      <c r="T78" s="21">
        <f t="shared" si="48"/>
        <v>0</v>
      </c>
      <c r="U78" s="21">
        <f t="shared" si="48"/>
        <v>0</v>
      </c>
      <c r="V78" s="21">
        <f t="shared" si="48"/>
        <v>0</v>
      </c>
      <c r="W78" s="21">
        <f t="shared" si="48"/>
        <v>0</v>
      </c>
      <c r="X78" s="21">
        <f t="shared" si="48"/>
        <v>0</v>
      </c>
      <c r="Y78" s="21">
        <f t="shared" si="48"/>
        <v>0</v>
      </c>
      <c r="Z78" s="21">
        <f t="shared" si="48"/>
        <v>0</v>
      </c>
      <c r="AA78" s="21">
        <f t="shared" si="48"/>
        <v>0</v>
      </c>
      <c r="AB78" s="22">
        <f t="shared" si="48"/>
        <v>119128196.40000001</v>
      </c>
      <c r="AC78" s="22">
        <f t="shared" si="48"/>
        <v>119128196.40000001</v>
      </c>
      <c r="AD78" s="22">
        <f t="shared" si="48"/>
        <v>0</v>
      </c>
      <c r="AE78" s="22">
        <f t="shared" si="48"/>
        <v>0</v>
      </c>
      <c r="AF78" s="22">
        <f t="shared" si="48"/>
        <v>47884381.960000001</v>
      </c>
      <c r="AG78" s="22">
        <f t="shared" si="48"/>
        <v>0</v>
      </c>
      <c r="AH78" s="22">
        <f t="shared" si="48"/>
        <v>0</v>
      </c>
      <c r="AI78" s="22">
        <f t="shared" si="48"/>
        <v>0</v>
      </c>
      <c r="AJ78" s="22">
        <f t="shared" si="48"/>
        <v>0</v>
      </c>
      <c r="AK78" s="22">
        <f t="shared" si="48"/>
        <v>71243814.440000013</v>
      </c>
      <c r="AL78" s="22">
        <f t="shared" si="48"/>
        <v>0</v>
      </c>
      <c r="AM78" s="22">
        <f t="shared" si="48"/>
        <v>0</v>
      </c>
      <c r="AN78" s="22">
        <f t="shared" si="48"/>
        <v>0</v>
      </c>
      <c r="AO78" s="22">
        <f t="shared" si="48"/>
        <v>0</v>
      </c>
      <c r="AP78" s="22">
        <f t="shared" si="48"/>
        <v>0</v>
      </c>
      <c r="AQ78" s="22">
        <f t="shared" si="48"/>
        <v>0</v>
      </c>
      <c r="AR78" s="22">
        <f t="shared" si="48"/>
        <v>0</v>
      </c>
      <c r="AS78" s="22">
        <f t="shared" si="48"/>
        <v>0</v>
      </c>
      <c r="AT78" s="22">
        <f t="shared" si="48"/>
        <v>0</v>
      </c>
      <c r="AU78" s="22">
        <f t="shared" si="48"/>
        <v>0</v>
      </c>
      <c r="AV78" s="22">
        <f t="shared" si="48"/>
        <v>0</v>
      </c>
      <c r="AW78" s="22">
        <f t="shared" si="48"/>
        <v>0</v>
      </c>
      <c r="AX78" s="22">
        <f t="shared" si="48"/>
        <v>0</v>
      </c>
      <c r="AY78" s="22">
        <f t="shared" si="48"/>
        <v>0</v>
      </c>
      <c r="AZ78" s="22">
        <f t="shared" si="48"/>
        <v>0</v>
      </c>
      <c r="BB78" s="10">
        <f t="shared" si="26"/>
        <v>-1.4901161193847656E-8</v>
      </c>
      <c r="BC78" s="10">
        <f t="shared" si="27"/>
        <v>0</v>
      </c>
      <c r="BD78" s="18"/>
      <c r="BE78" s="10"/>
      <c r="BF78" s="18"/>
      <c r="BG78" s="18"/>
    </row>
    <row r="79" spans="1:59" ht="15.9" customHeight="1">
      <c r="A79" s="30"/>
      <c r="B79" s="20"/>
      <c r="C79" s="35" t="s">
        <v>67</v>
      </c>
      <c r="D79" s="21">
        <v>62000</v>
      </c>
      <c r="E79" s="21">
        <v>0</v>
      </c>
      <c r="F79" s="21">
        <v>0</v>
      </c>
      <c r="G79" s="21">
        <v>24180</v>
      </c>
      <c r="H79" s="21">
        <v>0</v>
      </c>
      <c r="I79" s="21">
        <v>0</v>
      </c>
      <c r="J79" s="21"/>
      <c r="K79" s="21">
        <v>0</v>
      </c>
      <c r="L79" s="21">
        <v>15886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2">
        <v>119128196.40000001</v>
      </c>
      <c r="AC79" s="22">
        <v>119128196.40000001</v>
      </c>
      <c r="AD79" s="22">
        <v>0</v>
      </c>
      <c r="AE79" s="22">
        <v>0</v>
      </c>
      <c r="AF79" s="22">
        <v>47884381.960000001</v>
      </c>
      <c r="AG79" s="22">
        <v>0</v>
      </c>
      <c r="AH79" s="22">
        <v>0</v>
      </c>
      <c r="AI79" s="22"/>
      <c r="AJ79" s="22">
        <v>0</v>
      </c>
      <c r="AK79" s="22">
        <v>71243814.440000013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B79" s="10">
        <f t="shared" si="26"/>
        <v>-1.4901161193847656E-8</v>
      </c>
      <c r="BC79" s="10">
        <f t="shared" si="27"/>
        <v>0</v>
      </c>
      <c r="BD79" s="18"/>
      <c r="BE79" s="10"/>
      <c r="BF79" s="18"/>
      <c r="BG79" s="18"/>
    </row>
    <row r="80" spans="1:59" ht="15.9" customHeight="1">
      <c r="A80" s="30"/>
      <c r="B80" s="20"/>
      <c r="C80" s="35" t="s">
        <v>69</v>
      </c>
      <c r="D80" s="21">
        <v>0</v>
      </c>
      <c r="E80" s="21"/>
      <c r="F80" s="21"/>
      <c r="G80" s="21">
        <v>0</v>
      </c>
      <c r="H80" s="21"/>
      <c r="I80" s="21"/>
      <c r="J80" s="21">
        <v>0</v>
      </c>
      <c r="K80" s="21">
        <v>0</v>
      </c>
      <c r="L80" s="21">
        <v>0</v>
      </c>
      <c r="M80" s="21"/>
      <c r="N80" s="21"/>
      <c r="O80" s="21">
        <v>0</v>
      </c>
      <c r="P80" s="21"/>
      <c r="Q80" s="21"/>
      <c r="R80" s="21"/>
      <c r="S80" s="21"/>
      <c r="T80" s="21"/>
      <c r="U80" s="21">
        <v>0</v>
      </c>
      <c r="V80" s="21"/>
      <c r="W80" s="21"/>
      <c r="X80" s="21"/>
      <c r="Y80" s="21"/>
      <c r="Z80" s="21"/>
      <c r="AA80" s="21"/>
      <c r="AB80" s="22">
        <v>0</v>
      </c>
      <c r="AC80" s="22">
        <v>0</v>
      </c>
      <c r="AD80" s="22"/>
      <c r="AE80" s="22"/>
      <c r="AF80" s="22">
        <v>0</v>
      </c>
      <c r="AG80" s="22"/>
      <c r="AH80" s="22"/>
      <c r="AI80" s="22">
        <v>0</v>
      </c>
      <c r="AJ80" s="22">
        <v>0</v>
      </c>
      <c r="AK80" s="22">
        <v>0</v>
      </c>
      <c r="AL80" s="22"/>
      <c r="AM80" s="22"/>
      <c r="AN80" s="22">
        <v>0</v>
      </c>
      <c r="AO80" s="22"/>
      <c r="AP80" s="22"/>
      <c r="AQ80" s="22"/>
      <c r="AR80" s="22"/>
      <c r="AS80" s="22"/>
      <c r="AT80" s="22">
        <v>0</v>
      </c>
      <c r="AU80" s="22"/>
      <c r="AV80" s="22"/>
      <c r="AW80" s="22"/>
      <c r="AX80" s="22"/>
      <c r="AY80" s="22"/>
      <c r="AZ80" s="22"/>
      <c r="BB80" s="10">
        <f t="shared" ref="BB80:BB143" si="49">AC80-AD80-AF80-AI80-AJ80-AK80-AL80-AM80-AE80-AG80-AH80</f>
        <v>0</v>
      </c>
      <c r="BC80" s="10">
        <f t="shared" ref="BC80:BC143" si="50">AB80-AC80-AN80-AT80-AZ80-AW80-AX80-AY80</f>
        <v>0</v>
      </c>
      <c r="BD80" s="18"/>
      <c r="BE80" s="10"/>
      <c r="BF80" s="18"/>
      <c r="BG80" s="18"/>
    </row>
    <row r="81" spans="1:59" ht="15.9" customHeight="1">
      <c r="A81" s="30" t="s">
        <v>99</v>
      </c>
      <c r="B81" s="23">
        <v>24</v>
      </c>
      <c r="C81" s="27" t="s">
        <v>46</v>
      </c>
      <c r="D81" s="21">
        <f t="shared" ref="D81:AZ81" si="51">D82+D83</f>
        <v>0</v>
      </c>
      <c r="E81" s="21">
        <f t="shared" si="51"/>
        <v>0</v>
      </c>
      <c r="F81" s="21">
        <f t="shared" si="51"/>
        <v>0</v>
      </c>
      <c r="G81" s="21">
        <f t="shared" si="51"/>
        <v>0</v>
      </c>
      <c r="H81" s="21">
        <f t="shared" si="51"/>
        <v>0</v>
      </c>
      <c r="I81" s="21">
        <f t="shared" si="51"/>
        <v>0</v>
      </c>
      <c r="J81" s="21">
        <f t="shared" si="51"/>
        <v>0</v>
      </c>
      <c r="K81" s="21">
        <f t="shared" si="51"/>
        <v>0</v>
      </c>
      <c r="L81" s="21">
        <f t="shared" si="51"/>
        <v>0</v>
      </c>
      <c r="M81" s="21">
        <f t="shared" si="51"/>
        <v>0</v>
      </c>
      <c r="N81" s="21">
        <f t="shared" si="51"/>
        <v>0</v>
      </c>
      <c r="O81" s="21">
        <f t="shared" si="51"/>
        <v>0</v>
      </c>
      <c r="P81" s="21">
        <f t="shared" si="51"/>
        <v>0</v>
      </c>
      <c r="Q81" s="21">
        <f t="shared" si="51"/>
        <v>0</v>
      </c>
      <c r="R81" s="21">
        <f t="shared" si="51"/>
        <v>0</v>
      </c>
      <c r="S81" s="21">
        <f t="shared" si="51"/>
        <v>0</v>
      </c>
      <c r="T81" s="21">
        <f t="shared" si="51"/>
        <v>0</v>
      </c>
      <c r="U81" s="21">
        <f t="shared" si="51"/>
        <v>0</v>
      </c>
      <c r="V81" s="21">
        <f t="shared" si="51"/>
        <v>0</v>
      </c>
      <c r="W81" s="21">
        <f t="shared" si="51"/>
        <v>0</v>
      </c>
      <c r="X81" s="21">
        <f t="shared" si="51"/>
        <v>176319</v>
      </c>
      <c r="Y81" s="21">
        <f t="shared" si="51"/>
        <v>0</v>
      </c>
      <c r="Z81" s="21">
        <f t="shared" si="51"/>
        <v>0</v>
      </c>
      <c r="AA81" s="21">
        <f t="shared" si="51"/>
        <v>0</v>
      </c>
      <c r="AB81" s="22">
        <f t="shared" si="51"/>
        <v>1481402734.0199997</v>
      </c>
      <c r="AC81" s="22">
        <f t="shared" si="51"/>
        <v>0</v>
      </c>
      <c r="AD81" s="22">
        <f t="shared" si="51"/>
        <v>0</v>
      </c>
      <c r="AE81" s="22">
        <f t="shared" si="51"/>
        <v>0</v>
      </c>
      <c r="AF81" s="22">
        <f t="shared" si="51"/>
        <v>0</v>
      </c>
      <c r="AG81" s="22">
        <f t="shared" si="51"/>
        <v>0</v>
      </c>
      <c r="AH81" s="22">
        <f t="shared" si="51"/>
        <v>0</v>
      </c>
      <c r="AI81" s="22">
        <f t="shared" si="51"/>
        <v>0</v>
      </c>
      <c r="AJ81" s="22">
        <f t="shared" si="51"/>
        <v>0</v>
      </c>
      <c r="AK81" s="22">
        <f t="shared" si="51"/>
        <v>0</v>
      </c>
      <c r="AL81" s="22">
        <f t="shared" si="51"/>
        <v>0</v>
      </c>
      <c r="AM81" s="22">
        <f t="shared" si="51"/>
        <v>0</v>
      </c>
      <c r="AN81" s="22">
        <f t="shared" si="51"/>
        <v>0</v>
      </c>
      <c r="AO81" s="22">
        <f t="shared" si="51"/>
        <v>0</v>
      </c>
      <c r="AP81" s="22">
        <f t="shared" si="51"/>
        <v>0</v>
      </c>
      <c r="AQ81" s="22">
        <f t="shared" si="51"/>
        <v>0</v>
      </c>
      <c r="AR81" s="22">
        <f t="shared" si="51"/>
        <v>0</v>
      </c>
      <c r="AS81" s="22">
        <f t="shared" si="51"/>
        <v>0</v>
      </c>
      <c r="AT81" s="22">
        <f t="shared" si="51"/>
        <v>0</v>
      </c>
      <c r="AU81" s="22">
        <f t="shared" si="51"/>
        <v>0</v>
      </c>
      <c r="AV81" s="22">
        <f t="shared" si="51"/>
        <v>0</v>
      </c>
      <c r="AW81" s="22">
        <f t="shared" si="51"/>
        <v>1481402734.0199997</v>
      </c>
      <c r="AX81" s="22">
        <f t="shared" si="51"/>
        <v>0</v>
      </c>
      <c r="AY81" s="22">
        <f t="shared" si="51"/>
        <v>0</v>
      </c>
      <c r="AZ81" s="22">
        <f t="shared" si="51"/>
        <v>0</v>
      </c>
      <c r="BB81" s="10">
        <f t="shared" si="49"/>
        <v>0</v>
      </c>
      <c r="BC81" s="10">
        <f t="shared" si="50"/>
        <v>0</v>
      </c>
      <c r="BD81" s="18"/>
      <c r="BE81" s="10"/>
      <c r="BF81" s="18"/>
      <c r="BG81" s="18"/>
    </row>
    <row r="82" spans="1:59" ht="15.9" customHeight="1">
      <c r="A82" s="30"/>
      <c r="B82" s="20"/>
      <c r="C82" s="35" t="s">
        <v>67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/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176319</v>
      </c>
      <c r="Y82" s="21">
        <v>0</v>
      </c>
      <c r="Z82" s="21">
        <v>0</v>
      </c>
      <c r="AA82" s="21">
        <v>0</v>
      </c>
      <c r="AB82" s="22">
        <v>1481402734.0199997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/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1481402734.0199997</v>
      </c>
      <c r="AX82" s="22">
        <v>0</v>
      </c>
      <c r="AY82" s="22">
        <v>0</v>
      </c>
      <c r="AZ82" s="22">
        <v>0</v>
      </c>
      <c r="BB82" s="10">
        <f t="shared" si="49"/>
        <v>0</v>
      </c>
      <c r="BC82" s="10">
        <f t="shared" si="50"/>
        <v>0</v>
      </c>
      <c r="BD82" s="18"/>
      <c r="BE82" s="10"/>
      <c r="BF82" s="18"/>
      <c r="BG82" s="18"/>
    </row>
    <row r="83" spans="1:59" ht="15.9" customHeight="1">
      <c r="A83" s="30"/>
      <c r="B83" s="20"/>
      <c r="C83" s="35" t="s">
        <v>69</v>
      </c>
      <c r="D83" s="21">
        <v>0</v>
      </c>
      <c r="E83" s="21"/>
      <c r="F83" s="21"/>
      <c r="G83" s="21">
        <v>0</v>
      </c>
      <c r="H83" s="21"/>
      <c r="I83" s="21"/>
      <c r="J83" s="21">
        <v>0</v>
      </c>
      <c r="K83" s="21">
        <v>0</v>
      </c>
      <c r="L83" s="21">
        <v>0</v>
      </c>
      <c r="M83" s="21"/>
      <c r="N83" s="21"/>
      <c r="O83" s="21">
        <v>0</v>
      </c>
      <c r="P83" s="21"/>
      <c r="Q83" s="21"/>
      <c r="R83" s="21"/>
      <c r="S83" s="21"/>
      <c r="T83" s="21"/>
      <c r="U83" s="21">
        <v>0</v>
      </c>
      <c r="V83" s="21"/>
      <c r="W83" s="21"/>
      <c r="X83" s="21"/>
      <c r="Y83" s="21"/>
      <c r="Z83" s="21"/>
      <c r="AA83" s="21"/>
      <c r="AB83" s="22">
        <v>0</v>
      </c>
      <c r="AC83" s="22">
        <v>0</v>
      </c>
      <c r="AD83" s="22"/>
      <c r="AE83" s="22"/>
      <c r="AF83" s="22">
        <v>0</v>
      </c>
      <c r="AG83" s="22"/>
      <c r="AH83" s="22"/>
      <c r="AI83" s="22">
        <v>0</v>
      </c>
      <c r="AJ83" s="22">
        <v>0</v>
      </c>
      <c r="AK83" s="22">
        <v>0</v>
      </c>
      <c r="AL83" s="22"/>
      <c r="AM83" s="22"/>
      <c r="AN83" s="22">
        <v>0</v>
      </c>
      <c r="AO83" s="22"/>
      <c r="AP83" s="22"/>
      <c r="AQ83" s="22"/>
      <c r="AR83" s="22"/>
      <c r="AS83" s="22"/>
      <c r="AT83" s="22">
        <v>0</v>
      </c>
      <c r="AU83" s="22"/>
      <c r="AV83" s="22"/>
      <c r="AW83" s="22"/>
      <c r="AX83" s="22"/>
      <c r="AY83" s="22"/>
      <c r="AZ83" s="22"/>
      <c r="BB83" s="10">
        <f t="shared" si="49"/>
        <v>0</v>
      </c>
      <c r="BC83" s="10">
        <f t="shared" si="50"/>
        <v>0</v>
      </c>
      <c r="BD83" s="18"/>
      <c r="BE83" s="10"/>
      <c r="BF83" s="18"/>
      <c r="BG83" s="18"/>
    </row>
    <row r="84" spans="1:59" ht="15.75" customHeight="1">
      <c r="A84" s="30" t="s">
        <v>100</v>
      </c>
      <c r="B84" s="23">
        <v>25</v>
      </c>
      <c r="C84" s="28" t="s">
        <v>47</v>
      </c>
      <c r="D84" s="21">
        <f t="shared" ref="D84:AZ84" si="52">D85+D86</f>
        <v>139666</v>
      </c>
      <c r="E84" s="21">
        <f t="shared" si="52"/>
        <v>12293</v>
      </c>
      <c r="F84" s="21">
        <f t="shared" si="52"/>
        <v>2649</v>
      </c>
      <c r="G84" s="21">
        <f t="shared" si="52"/>
        <v>34929</v>
      </c>
      <c r="H84" s="21">
        <f t="shared" si="52"/>
        <v>3807</v>
      </c>
      <c r="I84" s="21">
        <f t="shared" si="52"/>
        <v>0</v>
      </c>
      <c r="J84" s="21">
        <f t="shared" si="52"/>
        <v>0</v>
      </c>
      <c r="K84" s="21">
        <f t="shared" si="52"/>
        <v>1200</v>
      </c>
      <c r="L84" s="21">
        <f t="shared" si="52"/>
        <v>20766</v>
      </c>
      <c r="M84" s="21">
        <f t="shared" si="52"/>
        <v>3071</v>
      </c>
      <c r="N84" s="21">
        <f t="shared" si="52"/>
        <v>4783</v>
      </c>
      <c r="O84" s="21">
        <f t="shared" si="52"/>
        <v>20</v>
      </c>
      <c r="P84" s="21">
        <f t="shared" si="52"/>
        <v>0</v>
      </c>
      <c r="Q84" s="21">
        <f t="shared" si="52"/>
        <v>0</v>
      </c>
      <c r="R84" s="21">
        <f t="shared" si="52"/>
        <v>0</v>
      </c>
      <c r="S84" s="21">
        <f t="shared" si="52"/>
        <v>0</v>
      </c>
      <c r="T84" s="21">
        <f t="shared" si="52"/>
        <v>0</v>
      </c>
      <c r="U84" s="21">
        <f t="shared" si="52"/>
        <v>303</v>
      </c>
      <c r="V84" s="21">
        <f t="shared" si="52"/>
        <v>0</v>
      </c>
      <c r="W84" s="21">
        <f t="shared" si="52"/>
        <v>0</v>
      </c>
      <c r="X84" s="21">
        <f t="shared" si="52"/>
        <v>1882</v>
      </c>
      <c r="Y84" s="21">
        <f t="shared" si="52"/>
        <v>0</v>
      </c>
      <c r="Z84" s="21">
        <f t="shared" si="52"/>
        <v>340</v>
      </c>
      <c r="AA84" s="21">
        <f t="shared" si="52"/>
        <v>1016</v>
      </c>
      <c r="AB84" s="22">
        <f t="shared" si="52"/>
        <v>295407324.42999995</v>
      </c>
      <c r="AC84" s="22">
        <f t="shared" si="52"/>
        <v>215626820.86999997</v>
      </c>
      <c r="AD84" s="22">
        <f t="shared" si="52"/>
        <v>45365574.560000002</v>
      </c>
      <c r="AE84" s="22">
        <f t="shared" si="52"/>
        <v>6398566.120000001</v>
      </c>
      <c r="AF84" s="22">
        <f t="shared" si="52"/>
        <v>56428877.080000006</v>
      </c>
      <c r="AG84" s="22">
        <f t="shared" si="52"/>
        <v>10144251.060000001</v>
      </c>
      <c r="AH84" s="22">
        <f t="shared" si="52"/>
        <v>0</v>
      </c>
      <c r="AI84" s="22">
        <f t="shared" si="52"/>
        <v>0</v>
      </c>
      <c r="AJ84" s="22">
        <f t="shared" si="52"/>
        <v>2467644</v>
      </c>
      <c r="AK84" s="22">
        <f t="shared" si="52"/>
        <v>69050118.069999978</v>
      </c>
      <c r="AL84" s="22">
        <f t="shared" si="52"/>
        <v>8438804</v>
      </c>
      <c r="AM84" s="22">
        <f t="shared" si="52"/>
        <v>17332985.98</v>
      </c>
      <c r="AN84" s="22">
        <f t="shared" si="52"/>
        <v>1259285.75</v>
      </c>
      <c r="AO84" s="22">
        <f t="shared" si="52"/>
        <v>0</v>
      </c>
      <c r="AP84" s="22">
        <f t="shared" si="52"/>
        <v>0</v>
      </c>
      <c r="AQ84" s="22">
        <f t="shared" si="52"/>
        <v>0</v>
      </c>
      <c r="AR84" s="22">
        <f t="shared" si="52"/>
        <v>0</v>
      </c>
      <c r="AS84" s="22">
        <f t="shared" si="52"/>
        <v>0</v>
      </c>
      <c r="AT84" s="22">
        <f t="shared" si="52"/>
        <v>8084797.54</v>
      </c>
      <c r="AU84" s="22">
        <f t="shared" si="52"/>
        <v>0</v>
      </c>
      <c r="AV84" s="22">
        <f t="shared" si="52"/>
        <v>0</v>
      </c>
      <c r="AW84" s="22">
        <f t="shared" si="52"/>
        <v>16309159.02</v>
      </c>
      <c r="AX84" s="22">
        <f t="shared" si="52"/>
        <v>0</v>
      </c>
      <c r="AY84" s="22">
        <f t="shared" si="52"/>
        <v>18788224.25</v>
      </c>
      <c r="AZ84" s="22">
        <f t="shared" si="52"/>
        <v>35339037</v>
      </c>
      <c r="BB84" s="10">
        <f t="shared" si="49"/>
        <v>-2.0489096641540527E-8</v>
      </c>
      <c r="BC84" s="10">
        <f t="shared" si="50"/>
        <v>-3.3527612686157227E-8</v>
      </c>
      <c r="BD84" s="18"/>
      <c r="BE84" s="10"/>
      <c r="BF84" s="18"/>
      <c r="BG84" s="18"/>
    </row>
    <row r="85" spans="1:59" ht="15.9" customHeight="1">
      <c r="A85" s="30"/>
      <c r="B85" s="20"/>
      <c r="C85" s="35" t="s">
        <v>67</v>
      </c>
      <c r="D85" s="21">
        <v>139666</v>
      </c>
      <c r="E85" s="21">
        <v>12293</v>
      </c>
      <c r="F85" s="21">
        <v>2649</v>
      </c>
      <c r="G85" s="21">
        <v>34929</v>
      </c>
      <c r="H85" s="21">
        <v>3807</v>
      </c>
      <c r="I85" s="21">
        <v>0</v>
      </c>
      <c r="J85" s="21"/>
      <c r="K85" s="21">
        <v>1200</v>
      </c>
      <c r="L85" s="21">
        <v>20766</v>
      </c>
      <c r="M85" s="21">
        <v>3071</v>
      </c>
      <c r="N85" s="21">
        <v>4783</v>
      </c>
      <c r="O85" s="21">
        <v>20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303</v>
      </c>
      <c r="V85" s="21">
        <v>0</v>
      </c>
      <c r="W85" s="21">
        <v>0</v>
      </c>
      <c r="X85" s="21">
        <v>1882</v>
      </c>
      <c r="Y85" s="21">
        <v>0</v>
      </c>
      <c r="Z85" s="21">
        <v>340</v>
      </c>
      <c r="AA85" s="21">
        <v>1016</v>
      </c>
      <c r="AB85" s="22">
        <v>295407324.42999995</v>
      </c>
      <c r="AC85" s="22">
        <v>215626820.86999997</v>
      </c>
      <c r="AD85" s="22">
        <v>45365574.560000002</v>
      </c>
      <c r="AE85" s="22">
        <v>6398566.120000001</v>
      </c>
      <c r="AF85" s="22">
        <v>56428877.080000006</v>
      </c>
      <c r="AG85" s="22">
        <v>10144251.060000001</v>
      </c>
      <c r="AH85" s="22">
        <v>0</v>
      </c>
      <c r="AI85" s="22"/>
      <c r="AJ85" s="22">
        <v>2467644</v>
      </c>
      <c r="AK85" s="22">
        <v>69050118.069999978</v>
      </c>
      <c r="AL85" s="22">
        <v>8438804</v>
      </c>
      <c r="AM85" s="22">
        <v>17332985.98</v>
      </c>
      <c r="AN85" s="22">
        <v>1259285.75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8084797.54</v>
      </c>
      <c r="AU85" s="22">
        <v>0</v>
      </c>
      <c r="AV85" s="22">
        <v>0</v>
      </c>
      <c r="AW85" s="22">
        <v>16309159.02</v>
      </c>
      <c r="AX85" s="22">
        <v>0</v>
      </c>
      <c r="AY85" s="22">
        <v>18788224.25</v>
      </c>
      <c r="AZ85" s="22">
        <v>35339037</v>
      </c>
      <c r="BB85" s="10">
        <f t="shared" si="49"/>
        <v>-2.0489096641540527E-8</v>
      </c>
      <c r="BC85" s="10">
        <f t="shared" si="50"/>
        <v>-3.3527612686157227E-8</v>
      </c>
      <c r="BD85" s="18"/>
      <c r="BE85" s="10"/>
      <c r="BF85" s="18"/>
      <c r="BG85" s="18"/>
    </row>
    <row r="86" spans="1:59" ht="15.9" customHeight="1">
      <c r="A86" s="30"/>
      <c r="B86" s="20"/>
      <c r="C86" s="35" t="s">
        <v>69</v>
      </c>
      <c r="D86" s="21">
        <v>0</v>
      </c>
      <c r="E86" s="21"/>
      <c r="F86" s="21"/>
      <c r="G86" s="21">
        <v>0</v>
      </c>
      <c r="H86" s="21"/>
      <c r="I86" s="21"/>
      <c r="J86" s="21">
        <v>0</v>
      </c>
      <c r="K86" s="21">
        <v>0</v>
      </c>
      <c r="L86" s="21">
        <v>0</v>
      </c>
      <c r="M86" s="21"/>
      <c r="N86" s="21"/>
      <c r="O86" s="21">
        <v>0</v>
      </c>
      <c r="P86" s="21"/>
      <c r="Q86" s="21"/>
      <c r="R86" s="21"/>
      <c r="S86" s="21"/>
      <c r="T86" s="21"/>
      <c r="U86" s="21">
        <v>0</v>
      </c>
      <c r="V86" s="21"/>
      <c r="W86" s="21"/>
      <c r="X86" s="21"/>
      <c r="Y86" s="21"/>
      <c r="Z86" s="21"/>
      <c r="AA86" s="21"/>
      <c r="AB86" s="22">
        <v>0</v>
      </c>
      <c r="AC86" s="22">
        <v>0</v>
      </c>
      <c r="AD86" s="22"/>
      <c r="AE86" s="22"/>
      <c r="AF86" s="22">
        <v>0</v>
      </c>
      <c r="AG86" s="22"/>
      <c r="AH86" s="22"/>
      <c r="AI86" s="22">
        <v>0</v>
      </c>
      <c r="AJ86" s="22">
        <v>0</v>
      </c>
      <c r="AK86" s="22">
        <v>0</v>
      </c>
      <c r="AL86" s="22"/>
      <c r="AM86" s="22"/>
      <c r="AN86" s="22">
        <v>0</v>
      </c>
      <c r="AO86" s="22"/>
      <c r="AP86" s="22"/>
      <c r="AQ86" s="22"/>
      <c r="AR86" s="22"/>
      <c r="AS86" s="22"/>
      <c r="AT86" s="22">
        <v>0</v>
      </c>
      <c r="AU86" s="22"/>
      <c r="AV86" s="22"/>
      <c r="AW86" s="22"/>
      <c r="AX86" s="22"/>
      <c r="AY86" s="22"/>
      <c r="AZ86" s="22"/>
      <c r="BB86" s="10">
        <f t="shared" si="49"/>
        <v>0</v>
      </c>
      <c r="BC86" s="10">
        <f t="shared" si="50"/>
        <v>0</v>
      </c>
      <c r="BD86" s="18"/>
      <c r="BE86" s="10"/>
      <c r="BF86" s="18"/>
      <c r="BG86" s="18"/>
    </row>
    <row r="87" spans="1:59" ht="15.9" customHeight="1">
      <c r="A87" s="30" t="s">
        <v>102</v>
      </c>
      <c r="B87" s="23">
        <v>26</v>
      </c>
      <c r="C87" s="28" t="s">
        <v>101</v>
      </c>
      <c r="D87" s="21">
        <f t="shared" ref="D87:AZ87" si="53">D88+D89</f>
        <v>129249</v>
      </c>
      <c r="E87" s="21">
        <f t="shared" si="53"/>
        <v>11112</v>
      </c>
      <c r="F87" s="21">
        <f t="shared" si="53"/>
        <v>2203</v>
      </c>
      <c r="G87" s="21">
        <f t="shared" si="53"/>
        <v>31545</v>
      </c>
      <c r="H87" s="21">
        <f t="shared" si="53"/>
        <v>3438</v>
      </c>
      <c r="I87" s="21">
        <f t="shared" si="53"/>
        <v>0</v>
      </c>
      <c r="J87" s="21">
        <f t="shared" si="53"/>
        <v>0</v>
      </c>
      <c r="K87" s="21">
        <f t="shared" si="53"/>
        <v>9500</v>
      </c>
      <c r="L87" s="21">
        <f t="shared" si="53"/>
        <v>16820</v>
      </c>
      <c r="M87" s="21">
        <f t="shared" si="53"/>
        <v>2217</v>
      </c>
      <c r="N87" s="21">
        <f t="shared" si="53"/>
        <v>3548</v>
      </c>
      <c r="O87" s="21">
        <f t="shared" si="53"/>
        <v>0</v>
      </c>
      <c r="P87" s="21">
        <f t="shared" si="53"/>
        <v>0</v>
      </c>
      <c r="Q87" s="21">
        <f t="shared" si="53"/>
        <v>0</v>
      </c>
      <c r="R87" s="21">
        <f t="shared" si="53"/>
        <v>0</v>
      </c>
      <c r="S87" s="21">
        <f t="shared" si="53"/>
        <v>0</v>
      </c>
      <c r="T87" s="21">
        <f t="shared" si="53"/>
        <v>0</v>
      </c>
      <c r="U87" s="21">
        <f t="shared" si="53"/>
        <v>0</v>
      </c>
      <c r="V87" s="21">
        <f t="shared" si="53"/>
        <v>0</v>
      </c>
      <c r="W87" s="21">
        <f t="shared" si="53"/>
        <v>0</v>
      </c>
      <c r="X87" s="21">
        <f t="shared" si="53"/>
        <v>4552</v>
      </c>
      <c r="Y87" s="21">
        <f t="shared" si="53"/>
        <v>0</v>
      </c>
      <c r="Z87" s="21">
        <f t="shared" si="53"/>
        <v>0</v>
      </c>
      <c r="AA87" s="21">
        <f t="shared" si="53"/>
        <v>0</v>
      </c>
      <c r="AB87" s="22">
        <f t="shared" si="53"/>
        <v>251184337.44999999</v>
      </c>
      <c r="AC87" s="22">
        <f t="shared" si="53"/>
        <v>211731091.44999999</v>
      </c>
      <c r="AD87" s="22">
        <f t="shared" si="53"/>
        <v>41232225.850000001</v>
      </c>
      <c r="AE87" s="22">
        <f t="shared" si="53"/>
        <v>5261974.9399999995</v>
      </c>
      <c r="AF87" s="22">
        <f t="shared" si="53"/>
        <v>50736354.600000001</v>
      </c>
      <c r="AG87" s="22">
        <f t="shared" si="53"/>
        <v>9167706.8399999999</v>
      </c>
      <c r="AH87" s="22">
        <f t="shared" si="53"/>
        <v>0</v>
      </c>
      <c r="AI87" s="22">
        <f t="shared" si="53"/>
        <v>0</v>
      </c>
      <c r="AJ87" s="22">
        <f t="shared" si="53"/>
        <v>19535515</v>
      </c>
      <c r="AK87" s="22">
        <f t="shared" si="53"/>
        <v>65421840.04999999</v>
      </c>
      <c r="AL87" s="22">
        <f t="shared" si="53"/>
        <v>3888033</v>
      </c>
      <c r="AM87" s="22">
        <f t="shared" si="53"/>
        <v>16487441.17</v>
      </c>
      <c r="AN87" s="22">
        <f t="shared" si="53"/>
        <v>0</v>
      </c>
      <c r="AO87" s="22">
        <f t="shared" si="53"/>
        <v>0</v>
      </c>
      <c r="AP87" s="22">
        <f t="shared" si="53"/>
        <v>0</v>
      </c>
      <c r="AQ87" s="22">
        <f t="shared" si="53"/>
        <v>0</v>
      </c>
      <c r="AR87" s="22">
        <f t="shared" si="53"/>
        <v>0</v>
      </c>
      <c r="AS87" s="22">
        <f t="shared" si="53"/>
        <v>0</v>
      </c>
      <c r="AT87" s="22">
        <f t="shared" si="53"/>
        <v>0</v>
      </c>
      <c r="AU87" s="22">
        <f t="shared" si="53"/>
        <v>0</v>
      </c>
      <c r="AV87" s="22">
        <f t="shared" si="53"/>
        <v>0</v>
      </c>
      <c r="AW87" s="22">
        <f t="shared" si="53"/>
        <v>39453246</v>
      </c>
      <c r="AX87" s="22">
        <f t="shared" si="53"/>
        <v>0</v>
      </c>
      <c r="AY87" s="22">
        <f t="shared" si="53"/>
        <v>0</v>
      </c>
      <c r="AZ87" s="22">
        <f t="shared" si="53"/>
        <v>0</v>
      </c>
      <c r="BB87" s="10">
        <f t="shared" si="49"/>
        <v>1.1175870895385742E-8</v>
      </c>
      <c r="BC87" s="10">
        <f t="shared" si="50"/>
        <v>0</v>
      </c>
      <c r="BD87" s="18"/>
      <c r="BE87" s="10"/>
      <c r="BF87" s="18"/>
      <c r="BG87" s="18"/>
    </row>
    <row r="88" spans="1:59" ht="15.9" customHeight="1">
      <c r="A88" s="30"/>
      <c r="B88" s="20"/>
      <c r="C88" s="35" t="s">
        <v>67</v>
      </c>
      <c r="D88" s="21">
        <v>129249</v>
      </c>
      <c r="E88" s="21">
        <v>11112</v>
      </c>
      <c r="F88" s="21">
        <v>2203</v>
      </c>
      <c r="G88" s="21">
        <v>31545</v>
      </c>
      <c r="H88" s="21">
        <v>3438</v>
      </c>
      <c r="I88" s="21">
        <v>0</v>
      </c>
      <c r="J88" s="21"/>
      <c r="K88" s="21">
        <v>9500</v>
      </c>
      <c r="L88" s="21">
        <v>16820</v>
      </c>
      <c r="M88" s="21">
        <v>2217</v>
      </c>
      <c r="N88" s="21">
        <v>3548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4552</v>
      </c>
      <c r="Y88" s="21">
        <v>0</v>
      </c>
      <c r="Z88" s="21">
        <v>0</v>
      </c>
      <c r="AA88" s="21">
        <v>0</v>
      </c>
      <c r="AB88" s="22">
        <v>251184337.44999999</v>
      </c>
      <c r="AC88" s="22">
        <v>211731091.44999999</v>
      </c>
      <c r="AD88" s="22">
        <v>41232225.850000001</v>
      </c>
      <c r="AE88" s="22">
        <v>5261974.9399999995</v>
      </c>
      <c r="AF88" s="22">
        <v>50736354.600000001</v>
      </c>
      <c r="AG88" s="22">
        <v>9167706.8399999999</v>
      </c>
      <c r="AH88" s="22">
        <v>0</v>
      </c>
      <c r="AI88" s="22"/>
      <c r="AJ88" s="22">
        <v>19535515</v>
      </c>
      <c r="AK88" s="22">
        <v>65421840.04999999</v>
      </c>
      <c r="AL88" s="22">
        <v>3888033</v>
      </c>
      <c r="AM88" s="22">
        <v>16487441.17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39453246</v>
      </c>
      <c r="AX88" s="22">
        <v>0</v>
      </c>
      <c r="AY88" s="22">
        <v>0</v>
      </c>
      <c r="AZ88" s="22">
        <v>0</v>
      </c>
      <c r="BB88" s="10">
        <f t="shared" si="49"/>
        <v>1.1175870895385742E-8</v>
      </c>
      <c r="BC88" s="10">
        <f t="shared" si="50"/>
        <v>0</v>
      </c>
      <c r="BD88" s="18"/>
      <c r="BE88" s="10"/>
      <c r="BF88" s="18"/>
      <c r="BG88" s="18"/>
    </row>
    <row r="89" spans="1:59" ht="15.9" customHeight="1">
      <c r="A89" s="30"/>
      <c r="B89" s="20"/>
      <c r="C89" s="35" t="s">
        <v>69</v>
      </c>
      <c r="D89" s="21">
        <v>0</v>
      </c>
      <c r="E89" s="21"/>
      <c r="F89" s="21"/>
      <c r="G89" s="21">
        <v>0</v>
      </c>
      <c r="H89" s="21"/>
      <c r="I89" s="21"/>
      <c r="J89" s="21">
        <v>0</v>
      </c>
      <c r="K89" s="21">
        <v>0</v>
      </c>
      <c r="L89" s="21">
        <v>0</v>
      </c>
      <c r="M89" s="21"/>
      <c r="N89" s="21"/>
      <c r="O89" s="21">
        <v>0</v>
      </c>
      <c r="P89" s="21"/>
      <c r="Q89" s="21"/>
      <c r="R89" s="21"/>
      <c r="S89" s="21"/>
      <c r="T89" s="21"/>
      <c r="U89" s="21">
        <v>0</v>
      </c>
      <c r="V89" s="21"/>
      <c r="W89" s="21"/>
      <c r="X89" s="21"/>
      <c r="Y89" s="21"/>
      <c r="Z89" s="21"/>
      <c r="AA89" s="21"/>
      <c r="AB89" s="22">
        <v>0</v>
      </c>
      <c r="AC89" s="22">
        <v>0</v>
      </c>
      <c r="AD89" s="22"/>
      <c r="AE89" s="22"/>
      <c r="AF89" s="22">
        <v>0</v>
      </c>
      <c r="AG89" s="22"/>
      <c r="AH89" s="22"/>
      <c r="AI89" s="22">
        <v>0</v>
      </c>
      <c r="AJ89" s="22">
        <v>0</v>
      </c>
      <c r="AK89" s="22">
        <v>0</v>
      </c>
      <c r="AL89" s="22"/>
      <c r="AM89" s="22"/>
      <c r="AN89" s="22">
        <v>0</v>
      </c>
      <c r="AO89" s="22"/>
      <c r="AP89" s="22"/>
      <c r="AQ89" s="22"/>
      <c r="AR89" s="22"/>
      <c r="AS89" s="22"/>
      <c r="AT89" s="22">
        <v>0</v>
      </c>
      <c r="AU89" s="22"/>
      <c r="AV89" s="22"/>
      <c r="AW89" s="22"/>
      <c r="AX89" s="22"/>
      <c r="AY89" s="22"/>
      <c r="AZ89" s="22"/>
      <c r="BB89" s="10">
        <f t="shared" si="49"/>
        <v>0</v>
      </c>
      <c r="BC89" s="10">
        <f t="shared" si="50"/>
        <v>0</v>
      </c>
      <c r="BD89" s="18"/>
      <c r="BE89" s="10"/>
      <c r="BF89" s="18"/>
      <c r="BG89" s="18"/>
    </row>
    <row r="90" spans="1:59" ht="15.9" customHeight="1">
      <c r="A90" s="30" t="s">
        <v>103</v>
      </c>
      <c r="B90" s="23">
        <v>27</v>
      </c>
      <c r="C90" s="27" t="s">
        <v>33</v>
      </c>
      <c r="D90" s="21">
        <f t="shared" ref="D90:AZ90" si="54">D91+D92</f>
        <v>278309.66666666669</v>
      </c>
      <c r="E90" s="21">
        <f t="shared" si="54"/>
        <v>22963</v>
      </c>
      <c r="F90" s="21">
        <f t="shared" si="54"/>
        <v>3748</v>
      </c>
      <c r="G90" s="21">
        <f t="shared" si="54"/>
        <v>76838</v>
      </c>
      <c r="H90" s="21">
        <f t="shared" si="54"/>
        <v>6744</v>
      </c>
      <c r="I90" s="21">
        <f t="shared" si="54"/>
        <v>0</v>
      </c>
      <c r="J90" s="21">
        <f t="shared" si="54"/>
        <v>0</v>
      </c>
      <c r="K90" s="21">
        <f t="shared" si="54"/>
        <v>6078</v>
      </c>
      <c r="L90" s="21">
        <f t="shared" si="54"/>
        <v>36638.666666666672</v>
      </c>
      <c r="M90" s="21">
        <f t="shared" si="54"/>
        <v>3749</v>
      </c>
      <c r="N90" s="21">
        <f t="shared" si="54"/>
        <v>3113</v>
      </c>
      <c r="O90" s="21">
        <f t="shared" si="54"/>
        <v>0</v>
      </c>
      <c r="P90" s="21">
        <f t="shared" si="54"/>
        <v>0</v>
      </c>
      <c r="Q90" s="21">
        <f t="shared" si="54"/>
        <v>0</v>
      </c>
      <c r="R90" s="21">
        <f t="shared" si="54"/>
        <v>0</v>
      </c>
      <c r="S90" s="21">
        <f t="shared" si="54"/>
        <v>0</v>
      </c>
      <c r="T90" s="21">
        <f t="shared" si="54"/>
        <v>0</v>
      </c>
      <c r="U90" s="21">
        <f t="shared" si="54"/>
        <v>114</v>
      </c>
      <c r="V90" s="21">
        <f t="shared" si="54"/>
        <v>0</v>
      </c>
      <c r="W90" s="21">
        <f t="shared" si="54"/>
        <v>0</v>
      </c>
      <c r="X90" s="21">
        <f t="shared" si="54"/>
        <v>8563</v>
      </c>
      <c r="Y90" s="21">
        <f t="shared" si="54"/>
        <v>0</v>
      </c>
      <c r="Z90" s="21">
        <f t="shared" si="54"/>
        <v>40</v>
      </c>
      <c r="AA90" s="21">
        <f t="shared" si="54"/>
        <v>0</v>
      </c>
      <c r="AB90" s="22">
        <f t="shared" si="54"/>
        <v>480941024.06</v>
      </c>
      <c r="AC90" s="22">
        <f t="shared" si="54"/>
        <v>404040514.22999996</v>
      </c>
      <c r="AD90" s="22">
        <f t="shared" si="54"/>
        <v>92314549.810000002</v>
      </c>
      <c r="AE90" s="22">
        <f t="shared" si="54"/>
        <v>9225336.3100000005</v>
      </c>
      <c r="AF90" s="22">
        <f t="shared" si="54"/>
        <v>124923265.77000001</v>
      </c>
      <c r="AG90" s="22">
        <f t="shared" si="54"/>
        <v>17995737.120000001</v>
      </c>
      <c r="AH90" s="22">
        <f t="shared" si="54"/>
        <v>0</v>
      </c>
      <c r="AI90" s="22">
        <f t="shared" si="54"/>
        <v>0</v>
      </c>
      <c r="AJ90" s="22">
        <f t="shared" si="54"/>
        <v>12498616.859999999</v>
      </c>
      <c r="AK90" s="22">
        <f t="shared" si="54"/>
        <v>125995483.41999991</v>
      </c>
      <c r="AL90" s="22">
        <f t="shared" si="54"/>
        <v>7876654</v>
      </c>
      <c r="AM90" s="22">
        <f t="shared" si="54"/>
        <v>13210870.939999998</v>
      </c>
      <c r="AN90" s="22">
        <f t="shared" si="54"/>
        <v>0</v>
      </c>
      <c r="AO90" s="22">
        <f t="shared" si="54"/>
        <v>0</v>
      </c>
      <c r="AP90" s="22">
        <f t="shared" si="54"/>
        <v>0</v>
      </c>
      <c r="AQ90" s="22">
        <f t="shared" si="54"/>
        <v>0</v>
      </c>
      <c r="AR90" s="22">
        <f t="shared" si="54"/>
        <v>0</v>
      </c>
      <c r="AS90" s="22">
        <f t="shared" si="54"/>
        <v>0</v>
      </c>
      <c r="AT90" s="22">
        <f t="shared" si="54"/>
        <v>2962842.72</v>
      </c>
      <c r="AU90" s="22">
        <f t="shared" si="54"/>
        <v>0</v>
      </c>
      <c r="AV90" s="22">
        <f t="shared" si="54"/>
        <v>0</v>
      </c>
      <c r="AW90" s="22">
        <f t="shared" si="54"/>
        <v>71706178.400000006</v>
      </c>
      <c r="AX90" s="22">
        <f t="shared" si="54"/>
        <v>0</v>
      </c>
      <c r="AY90" s="22">
        <f t="shared" si="54"/>
        <v>2231488.7100000004</v>
      </c>
      <c r="AZ90" s="22">
        <f t="shared" si="54"/>
        <v>0</v>
      </c>
      <c r="BB90" s="10">
        <f t="shared" si="49"/>
        <v>4.8428773880004883E-8</v>
      </c>
      <c r="BC90" s="10">
        <f t="shared" si="50"/>
        <v>3.771856427192688E-8</v>
      </c>
      <c r="BD90" s="18"/>
      <c r="BE90" s="10"/>
      <c r="BF90" s="18"/>
      <c r="BG90" s="18"/>
    </row>
    <row r="91" spans="1:59" ht="15.9" customHeight="1">
      <c r="A91" s="30"/>
      <c r="B91" s="20"/>
      <c r="C91" s="35" t="s">
        <v>67</v>
      </c>
      <c r="D91" s="21">
        <v>278309.66666666669</v>
      </c>
      <c r="E91" s="21">
        <v>22963</v>
      </c>
      <c r="F91" s="21">
        <v>3748</v>
      </c>
      <c r="G91" s="21">
        <v>76838</v>
      </c>
      <c r="H91" s="21">
        <v>6744</v>
      </c>
      <c r="I91" s="21">
        <v>0</v>
      </c>
      <c r="J91" s="21"/>
      <c r="K91" s="21">
        <v>6078</v>
      </c>
      <c r="L91" s="21">
        <v>36638.666666666672</v>
      </c>
      <c r="M91" s="21">
        <v>3749</v>
      </c>
      <c r="N91" s="21">
        <v>3113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114</v>
      </c>
      <c r="V91" s="21">
        <v>0</v>
      </c>
      <c r="W91" s="21">
        <v>0</v>
      </c>
      <c r="X91" s="21">
        <v>8563</v>
      </c>
      <c r="Y91" s="21">
        <v>0</v>
      </c>
      <c r="Z91" s="21">
        <v>40</v>
      </c>
      <c r="AA91" s="21">
        <v>0</v>
      </c>
      <c r="AB91" s="22">
        <v>480941024.06</v>
      </c>
      <c r="AC91" s="22">
        <v>404040514.22999996</v>
      </c>
      <c r="AD91" s="22">
        <v>92314549.810000002</v>
      </c>
      <c r="AE91" s="22">
        <v>9225336.3100000005</v>
      </c>
      <c r="AF91" s="22">
        <v>124923265.77000001</v>
      </c>
      <c r="AG91" s="22">
        <v>17995737.120000001</v>
      </c>
      <c r="AH91" s="22">
        <v>0</v>
      </c>
      <c r="AI91" s="22"/>
      <c r="AJ91" s="22">
        <v>12498616.859999999</v>
      </c>
      <c r="AK91" s="22">
        <v>125995483.41999991</v>
      </c>
      <c r="AL91" s="22">
        <v>7876654</v>
      </c>
      <c r="AM91" s="22">
        <v>13210870.939999998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2962842.72</v>
      </c>
      <c r="AU91" s="22">
        <v>0</v>
      </c>
      <c r="AV91" s="22">
        <v>0</v>
      </c>
      <c r="AW91" s="22">
        <v>71706178.400000006</v>
      </c>
      <c r="AX91" s="22">
        <v>0</v>
      </c>
      <c r="AY91" s="22">
        <v>2231488.7100000004</v>
      </c>
      <c r="AZ91" s="22">
        <v>0</v>
      </c>
      <c r="BB91" s="10">
        <f t="shared" si="49"/>
        <v>4.8428773880004883E-8</v>
      </c>
      <c r="BC91" s="10">
        <f t="shared" si="50"/>
        <v>3.771856427192688E-8</v>
      </c>
      <c r="BD91" s="18"/>
      <c r="BE91" s="10"/>
      <c r="BF91" s="18"/>
      <c r="BG91" s="18"/>
    </row>
    <row r="92" spans="1:59" ht="15.9" customHeight="1">
      <c r="A92" s="30"/>
      <c r="B92" s="20"/>
      <c r="C92" s="35" t="s">
        <v>69</v>
      </c>
      <c r="D92" s="21">
        <v>0</v>
      </c>
      <c r="E92" s="21"/>
      <c r="F92" s="21"/>
      <c r="G92" s="21">
        <v>0</v>
      </c>
      <c r="H92" s="21"/>
      <c r="I92" s="21"/>
      <c r="J92" s="21">
        <v>0</v>
      </c>
      <c r="K92" s="21">
        <v>0</v>
      </c>
      <c r="L92" s="21">
        <v>0</v>
      </c>
      <c r="M92" s="21"/>
      <c r="N92" s="21"/>
      <c r="O92" s="21">
        <v>0</v>
      </c>
      <c r="P92" s="21"/>
      <c r="Q92" s="21"/>
      <c r="R92" s="21"/>
      <c r="S92" s="21"/>
      <c r="T92" s="21"/>
      <c r="U92" s="21">
        <v>0</v>
      </c>
      <c r="V92" s="21"/>
      <c r="W92" s="21"/>
      <c r="X92" s="21"/>
      <c r="Y92" s="21"/>
      <c r="Z92" s="21"/>
      <c r="AA92" s="21"/>
      <c r="AB92" s="22">
        <v>0</v>
      </c>
      <c r="AC92" s="22">
        <v>0</v>
      </c>
      <c r="AD92" s="22"/>
      <c r="AE92" s="22"/>
      <c r="AF92" s="22">
        <v>0</v>
      </c>
      <c r="AG92" s="22"/>
      <c r="AH92" s="22"/>
      <c r="AI92" s="22">
        <v>0</v>
      </c>
      <c r="AJ92" s="22">
        <v>0</v>
      </c>
      <c r="AK92" s="22">
        <v>0</v>
      </c>
      <c r="AL92" s="22"/>
      <c r="AM92" s="22"/>
      <c r="AN92" s="22">
        <v>0</v>
      </c>
      <c r="AO92" s="22"/>
      <c r="AP92" s="22"/>
      <c r="AQ92" s="22"/>
      <c r="AR92" s="22"/>
      <c r="AS92" s="22"/>
      <c r="AT92" s="22">
        <v>0</v>
      </c>
      <c r="AU92" s="22"/>
      <c r="AV92" s="22"/>
      <c r="AW92" s="22"/>
      <c r="AX92" s="22"/>
      <c r="AY92" s="22"/>
      <c r="AZ92" s="22"/>
      <c r="BB92" s="10">
        <f t="shared" si="49"/>
        <v>0</v>
      </c>
      <c r="BC92" s="10">
        <f t="shared" si="50"/>
        <v>0</v>
      </c>
      <c r="BD92" s="18"/>
      <c r="BE92" s="10"/>
      <c r="BF92" s="18"/>
      <c r="BG92" s="18"/>
    </row>
    <row r="93" spans="1:59" ht="15.9" customHeight="1">
      <c r="A93" s="30" t="s">
        <v>104</v>
      </c>
      <c r="B93" s="23">
        <v>28</v>
      </c>
      <c r="C93" s="28" t="s">
        <v>43</v>
      </c>
      <c r="D93" s="21">
        <f t="shared" ref="D93:AZ93" si="55">D94+D95</f>
        <v>44692</v>
      </c>
      <c r="E93" s="21">
        <f t="shared" si="55"/>
        <v>3727</v>
      </c>
      <c r="F93" s="21">
        <f t="shared" si="55"/>
        <v>968</v>
      </c>
      <c r="G93" s="21">
        <f t="shared" si="55"/>
        <v>12688</v>
      </c>
      <c r="H93" s="21">
        <f t="shared" si="55"/>
        <v>1338</v>
      </c>
      <c r="I93" s="21">
        <f t="shared" si="55"/>
        <v>0</v>
      </c>
      <c r="J93" s="21">
        <f t="shared" si="55"/>
        <v>0</v>
      </c>
      <c r="K93" s="21">
        <f t="shared" si="55"/>
        <v>277</v>
      </c>
      <c r="L93" s="21">
        <f t="shared" si="55"/>
        <v>7470</v>
      </c>
      <c r="M93" s="21">
        <f t="shared" si="55"/>
        <v>0</v>
      </c>
      <c r="N93" s="21">
        <f t="shared" si="55"/>
        <v>1714</v>
      </c>
      <c r="O93" s="21">
        <f t="shared" si="55"/>
        <v>0</v>
      </c>
      <c r="P93" s="21">
        <f t="shared" si="55"/>
        <v>0</v>
      </c>
      <c r="Q93" s="21">
        <f t="shared" si="55"/>
        <v>0</v>
      </c>
      <c r="R93" s="21">
        <f t="shared" si="55"/>
        <v>0</v>
      </c>
      <c r="S93" s="21">
        <f t="shared" si="55"/>
        <v>0</v>
      </c>
      <c r="T93" s="21">
        <f t="shared" si="55"/>
        <v>0</v>
      </c>
      <c r="U93" s="21">
        <f t="shared" si="55"/>
        <v>60</v>
      </c>
      <c r="V93" s="21">
        <f t="shared" si="55"/>
        <v>0</v>
      </c>
      <c r="W93" s="21">
        <f t="shared" si="55"/>
        <v>0</v>
      </c>
      <c r="X93" s="21">
        <f t="shared" si="55"/>
        <v>0</v>
      </c>
      <c r="Y93" s="21">
        <f t="shared" si="55"/>
        <v>0</v>
      </c>
      <c r="Z93" s="21">
        <f t="shared" si="55"/>
        <v>0</v>
      </c>
      <c r="AA93" s="21">
        <f t="shared" si="55"/>
        <v>0</v>
      </c>
      <c r="AB93" s="22">
        <f t="shared" si="55"/>
        <v>77994327.5</v>
      </c>
      <c r="AC93" s="22">
        <f t="shared" si="55"/>
        <v>76353435.159999996</v>
      </c>
      <c r="AD93" s="22">
        <f t="shared" si="55"/>
        <v>11993501.749999998</v>
      </c>
      <c r="AE93" s="22">
        <f t="shared" si="55"/>
        <v>2455089.9699999997</v>
      </c>
      <c r="AF93" s="22">
        <f t="shared" si="55"/>
        <v>18172931.630000003</v>
      </c>
      <c r="AG93" s="22">
        <f t="shared" si="55"/>
        <v>3567123.84</v>
      </c>
      <c r="AH93" s="22">
        <f t="shared" si="55"/>
        <v>0</v>
      </c>
      <c r="AI93" s="22">
        <f t="shared" si="55"/>
        <v>0</v>
      </c>
      <c r="AJ93" s="22">
        <f t="shared" si="55"/>
        <v>569614.49</v>
      </c>
      <c r="AK93" s="22">
        <f t="shared" si="55"/>
        <v>32119741.280000001</v>
      </c>
      <c r="AL93" s="22">
        <f t="shared" si="55"/>
        <v>0</v>
      </c>
      <c r="AM93" s="22">
        <f t="shared" si="55"/>
        <v>7475432.2000000002</v>
      </c>
      <c r="AN93" s="22">
        <f t="shared" si="55"/>
        <v>0</v>
      </c>
      <c r="AO93" s="22">
        <f t="shared" si="55"/>
        <v>0</v>
      </c>
      <c r="AP93" s="22">
        <f t="shared" si="55"/>
        <v>0</v>
      </c>
      <c r="AQ93" s="22">
        <f t="shared" si="55"/>
        <v>0</v>
      </c>
      <c r="AR93" s="22">
        <f t="shared" si="55"/>
        <v>0</v>
      </c>
      <c r="AS93" s="22">
        <f t="shared" si="55"/>
        <v>0</v>
      </c>
      <c r="AT93" s="22">
        <f t="shared" si="55"/>
        <v>1640892.3399999999</v>
      </c>
      <c r="AU93" s="22">
        <f t="shared" si="55"/>
        <v>0</v>
      </c>
      <c r="AV93" s="22">
        <f t="shared" si="55"/>
        <v>0</v>
      </c>
      <c r="AW93" s="22">
        <f t="shared" si="55"/>
        <v>0</v>
      </c>
      <c r="AX93" s="22">
        <f t="shared" si="55"/>
        <v>0</v>
      </c>
      <c r="AY93" s="22">
        <f t="shared" si="55"/>
        <v>0</v>
      </c>
      <c r="AZ93" s="22">
        <f t="shared" si="55"/>
        <v>0</v>
      </c>
      <c r="BB93" s="10">
        <f t="shared" si="49"/>
        <v>-9.3132257461547852E-9</v>
      </c>
      <c r="BC93" s="10">
        <f t="shared" si="50"/>
        <v>3.7252902984619141E-9</v>
      </c>
      <c r="BD93" s="18"/>
      <c r="BE93" s="10"/>
      <c r="BF93" s="18"/>
      <c r="BG93" s="18"/>
    </row>
    <row r="94" spans="1:59" ht="15.9" customHeight="1">
      <c r="A94" s="30"/>
      <c r="B94" s="20"/>
      <c r="C94" s="35" t="s">
        <v>67</v>
      </c>
      <c r="D94" s="21">
        <v>44692</v>
      </c>
      <c r="E94" s="21">
        <v>3727</v>
      </c>
      <c r="F94" s="21">
        <v>968</v>
      </c>
      <c r="G94" s="21">
        <v>12688</v>
      </c>
      <c r="H94" s="21">
        <v>1338</v>
      </c>
      <c r="I94" s="21">
        <v>0</v>
      </c>
      <c r="J94" s="21"/>
      <c r="K94" s="21">
        <v>277</v>
      </c>
      <c r="L94" s="21">
        <v>7470</v>
      </c>
      <c r="M94" s="21">
        <v>0</v>
      </c>
      <c r="N94" s="21">
        <v>1714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60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2">
        <v>77994327.5</v>
      </c>
      <c r="AC94" s="22">
        <v>76353435.159999996</v>
      </c>
      <c r="AD94" s="22">
        <v>11993501.749999998</v>
      </c>
      <c r="AE94" s="22">
        <v>2455089.9699999997</v>
      </c>
      <c r="AF94" s="22">
        <v>18172931.630000003</v>
      </c>
      <c r="AG94" s="22">
        <v>3567123.84</v>
      </c>
      <c r="AH94" s="22">
        <v>0</v>
      </c>
      <c r="AI94" s="22"/>
      <c r="AJ94" s="22">
        <v>569614.49</v>
      </c>
      <c r="AK94" s="22">
        <v>32119741.280000001</v>
      </c>
      <c r="AL94" s="22">
        <v>0</v>
      </c>
      <c r="AM94" s="22">
        <v>7475432.2000000002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1640892.3399999999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B94" s="10">
        <f t="shared" si="49"/>
        <v>-9.3132257461547852E-9</v>
      </c>
      <c r="BC94" s="10">
        <f t="shared" si="50"/>
        <v>3.7252902984619141E-9</v>
      </c>
      <c r="BD94" s="18"/>
      <c r="BE94" s="10"/>
      <c r="BF94" s="18"/>
      <c r="BG94" s="18"/>
    </row>
    <row r="95" spans="1:59" ht="15.9" customHeight="1">
      <c r="A95" s="30"/>
      <c r="B95" s="20"/>
      <c r="C95" s="35" t="s">
        <v>69</v>
      </c>
      <c r="D95" s="21">
        <v>0</v>
      </c>
      <c r="E95" s="21"/>
      <c r="F95" s="21"/>
      <c r="G95" s="21">
        <v>0</v>
      </c>
      <c r="H95" s="21"/>
      <c r="I95" s="21"/>
      <c r="J95" s="21">
        <v>0</v>
      </c>
      <c r="K95" s="21">
        <v>0</v>
      </c>
      <c r="L95" s="21">
        <v>0</v>
      </c>
      <c r="M95" s="21"/>
      <c r="N95" s="21"/>
      <c r="O95" s="21">
        <v>0</v>
      </c>
      <c r="P95" s="21"/>
      <c r="Q95" s="21"/>
      <c r="R95" s="21"/>
      <c r="S95" s="21"/>
      <c r="T95" s="21"/>
      <c r="U95" s="21">
        <v>0</v>
      </c>
      <c r="V95" s="21"/>
      <c r="W95" s="21"/>
      <c r="X95" s="21"/>
      <c r="Y95" s="21"/>
      <c r="Z95" s="21"/>
      <c r="AA95" s="21"/>
      <c r="AB95" s="22">
        <v>0</v>
      </c>
      <c r="AC95" s="22">
        <v>0</v>
      </c>
      <c r="AD95" s="22"/>
      <c r="AE95" s="22"/>
      <c r="AF95" s="22">
        <v>0</v>
      </c>
      <c r="AG95" s="22"/>
      <c r="AH95" s="22"/>
      <c r="AI95" s="22">
        <v>0</v>
      </c>
      <c r="AJ95" s="22">
        <v>0</v>
      </c>
      <c r="AK95" s="22">
        <v>0</v>
      </c>
      <c r="AL95" s="22"/>
      <c r="AM95" s="22"/>
      <c r="AN95" s="22">
        <v>0</v>
      </c>
      <c r="AO95" s="22"/>
      <c r="AP95" s="22"/>
      <c r="AQ95" s="22"/>
      <c r="AR95" s="22"/>
      <c r="AS95" s="22"/>
      <c r="AT95" s="22">
        <v>0</v>
      </c>
      <c r="AU95" s="22"/>
      <c r="AV95" s="22"/>
      <c r="AW95" s="22"/>
      <c r="AX95" s="22"/>
      <c r="AY95" s="22"/>
      <c r="AZ95" s="22"/>
      <c r="BB95" s="10">
        <f t="shared" si="49"/>
        <v>0</v>
      </c>
      <c r="BC95" s="10">
        <f t="shared" si="50"/>
        <v>0</v>
      </c>
      <c r="BD95" s="18"/>
      <c r="BE95" s="10"/>
      <c r="BF95" s="18"/>
      <c r="BG95" s="18"/>
    </row>
    <row r="96" spans="1:59" ht="15.9" customHeight="1">
      <c r="A96" s="30" t="s">
        <v>105</v>
      </c>
      <c r="B96" s="23">
        <v>29</v>
      </c>
      <c r="C96" s="28" t="s">
        <v>52</v>
      </c>
      <c r="D96" s="21">
        <f t="shared" ref="D96:AZ96" si="56">D97+D98</f>
        <v>11464</v>
      </c>
      <c r="E96" s="21">
        <f t="shared" si="56"/>
        <v>1887</v>
      </c>
      <c r="F96" s="21">
        <f t="shared" si="56"/>
        <v>467</v>
      </c>
      <c r="G96" s="21">
        <f t="shared" si="56"/>
        <v>3571</v>
      </c>
      <c r="H96" s="21">
        <f t="shared" si="56"/>
        <v>1</v>
      </c>
      <c r="I96" s="21">
        <f t="shared" si="56"/>
        <v>0</v>
      </c>
      <c r="J96" s="21">
        <f t="shared" si="56"/>
        <v>0</v>
      </c>
      <c r="K96" s="21">
        <f t="shared" si="56"/>
        <v>0</v>
      </c>
      <c r="L96" s="21">
        <f t="shared" si="56"/>
        <v>1555</v>
      </c>
      <c r="M96" s="21">
        <f t="shared" si="56"/>
        <v>0</v>
      </c>
      <c r="N96" s="21">
        <f t="shared" si="56"/>
        <v>52</v>
      </c>
      <c r="O96" s="21">
        <f t="shared" si="56"/>
        <v>0</v>
      </c>
      <c r="P96" s="21">
        <f t="shared" si="56"/>
        <v>0</v>
      </c>
      <c r="Q96" s="21">
        <f t="shared" si="56"/>
        <v>0</v>
      </c>
      <c r="R96" s="21">
        <f t="shared" si="56"/>
        <v>0</v>
      </c>
      <c r="S96" s="21">
        <f t="shared" si="56"/>
        <v>0</v>
      </c>
      <c r="T96" s="21">
        <f t="shared" si="56"/>
        <v>0</v>
      </c>
      <c r="U96" s="21">
        <f t="shared" si="56"/>
        <v>0</v>
      </c>
      <c r="V96" s="21">
        <f t="shared" si="56"/>
        <v>0</v>
      </c>
      <c r="W96" s="21">
        <f t="shared" si="56"/>
        <v>0</v>
      </c>
      <c r="X96" s="21">
        <f t="shared" si="56"/>
        <v>0</v>
      </c>
      <c r="Y96" s="21">
        <f t="shared" si="56"/>
        <v>0</v>
      </c>
      <c r="Z96" s="21">
        <f t="shared" si="56"/>
        <v>0</v>
      </c>
      <c r="AA96" s="21">
        <f t="shared" si="56"/>
        <v>0</v>
      </c>
      <c r="AB96" s="22">
        <f t="shared" si="56"/>
        <v>17527517.879999995</v>
      </c>
      <c r="AC96" s="22">
        <f t="shared" si="56"/>
        <v>17527517.879999995</v>
      </c>
      <c r="AD96" s="22">
        <f t="shared" si="56"/>
        <v>5788660.2699999996</v>
      </c>
      <c r="AE96" s="22">
        <f t="shared" si="56"/>
        <v>965291.04</v>
      </c>
      <c r="AF96" s="22">
        <f t="shared" si="56"/>
        <v>5741369.9900000002</v>
      </c>
      <c r="AG96" s="22">
        <f t="shared" si="56"/>
        <v>2468.6799999999998</v>
      </c>
      <c r="AH96" s="22">
        <f t="shared" si="56"/>
        <v>0</v>
      </c>
      <c r="AI96" s="22">
        <f t="shared" si="56"/>
        <v>0</v>
      </c>
      <c r="AJ96" s="22">
        <f t="shared" si="56"/>
        <v>0</v>
      </c>
      <c r="AK96" s="22">
        <f t="shared" si="56"/>
        <v>4842999.9499999955</v>
      </c>
      <c r="AL96" s="22">
        <f t="shared" si="56"/>
        <v>0</v>
      </c>
      <c r="AM96" s="22">
        <f t="shared" si="56"/>
        <v>186727.95</v>
      </c>
      <c r="AN96" s="22">
        <f t="shared" si="56"/>
        <v>0</v>
      </c>
      <c r="AO96" s="22">
        <f t="shared" si="56"/>
        <v>0</v>
      </c>
      <c r="AP96" s="22">
        <f t="shared" si="56"/>
        <v>0</v>
      </c>
      <c r="AQ96" s="22">
        <f t="shared" si="56"/>
        <v>0</v>
      </c>
      <c r="AR96" s="22">
        <f t="shared" si="56"/>
        <v>0</v>
      </c>
      <c r="AS96" s="22">
        <f t="shared" si="56"/>
        <v>0</v>
      </c>
      <c r="AT96" s="22">
        <f t="shared" si="56"/>
        <v>0</v>
      </c>
      <c r="AU96" s="22">
        <f t="shared" si="56"/>
        <v>0</v>
      </c>
      <c r="AV96" s="22">
        <f t="shared" si="56"/>
        <v>0</v>
      </c>
      <c r="AW96" s="22">
        <f t="shared" si="56"/>
        <v>0</v>
      </c>
      <c r="AX96" s="22">
        <f t="shared" si="56"/>
        <v>0</v>
      </c>
      <c r="AY96" s="22">
        <f t="shared" si="56"/>
        <v>0</v>
      </c>
      <c r="AZ96" s="22">
        <f t="shared" si="56"/>
        <v>0</v>
      </c>
      <c r="BB96" s="10">
        <f t="shared" si="49"/>
        <v>-6.5028871176764369E-11</v>
      </c>
      <c r="BC96" s="10">
        <f t="shared" si="50"/>
        <v>0</v>
      </c>
      <c r="BD96" s="18"/>
      <c r="BE96" s="10"/>
      <c r="BF96" s="18"/>
      <c r="BG96" s="18"/>
    </row>
    <row r="97" spans="1:59" ht="15.9" customHeight="1">
      <c r="A97" s="30"/>
      <c r="B97" s="20"/>
      <c r="C97" s="35" t="s">
        <v>67</v>
      </c>
      <c r="D97" s="21">
        <v>11464</v>
      </c>
      <c r="E97" s="21">
        <v>1887</v>
      </c>
      <c r="F97" s="21">
        <v>467</v>
      </c>
      <c r="G97" s="21">
        <v>3571</v>
      </c>
      <c r="H97" s="21">
        <v>1</v>
      </c>
      <c r="I97" s="21">
        <v>0</v>
      </c>
      <c r="J97" s="21"/>
      <c r="K97" s="21">
        <v>0</v>
      </c>
      <c r="L97" s="21">
        <v>1555</v>
      </c>
      <c r="M97" s="21">
        <v>0</v>
      </c>
      <c r="N97" s="21">
        <v>52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2">
        <v>17527517.879999995</v>
      </c>
      <c r="AC97" s="22">
        <v>17527517.879999995</v>
      </c>
      <c r="AD97" s="22">
        <v>5788660.2699999996</v>
      </c>
      <c r="AE97" s="22">
        <v>965291.04</v>
      </c>
      <c r="AF97" s="22">
        <v>5741369.9900000002</v>
      </c>
      <c r="AG97" s="22">
        <v>2468.6799999999998</v>
      </c>
      <c r="AH97" s="22">
        <v>0</v>
      </c>
      <c r="AI97" s="22"/>
      <c r="AJ97" s="22">
        <v>0</v>
      </c>
      <c r="AK97" s="22">
        <v>4842999.9499999955</v>
      </c>
      <c r="AL97" s="22">
        <v>0</v>
      </c>
      <c r="AM97" s="22">
        <v>186727.95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B97" s="10">
        <f t="shared" si="49"/>
        <v>-6.5028871176764369E-11</v>
      </c>
      <c r="BC97" s="10">
        <f t="shared" si="50"/>
        <v>0</v>
      </c>
      <c r="BD97" s="18"/>
      <c r="BE97" s="10"/>
      <c r="BF97" s="18"/>
      <c r="BG97" s="18"/>
    </row>
    <row r="98" spans="1:59" ht="15.9" customHeight="1">
      <c r="A98" s="30"/>
      <c r="B98" s="20"/>
      <c r="C98" s="35" t="s">
        <v>69</v>
      </c>
      <c r="D98" s="21">
        <v>0</v>
      </c>
      <c r="E98" s="21"/>
      <c r="F98" s="21"/>
      <c r="G98" s="21">
        <v>0</v>
      </c>
      <c r="H98" s="21"/>
      <c r="I98" s="21"/>
      <c r="J98" s="21">
        <v>0</v>
      </c>
      <c r="K98" s="21">
        <v>0</v>
      </c>
      <c r="L98" s="21">
        <v>0</v>
      </c>
      <c r="M98" s="21"/>
      <c r="N98" s="21"/>
      <c r="O98" s="21">
        <v>0</v>
      </c>
      <c r="P98" s="21"/>
      <c r="Q98" s="21"/>
      <c r="R98" s="21"/>
      <c r="S98" s="21"/>
      <c r="T98" s="21"/>
      <c r="U98" s="21">
        <v>0</v>
      </c>
      <c r="V98" s="21"/>
      <c r="W98" s="21"/>
      <c r="X98" s="21"/>
      <c r="Y98" s="21"/>
      <c r="Z98" s="21"/>
      <c r="AA98" s="21"/>
      <c r="AB98" s="22">
        <v>0</v>
      </c>
      <c r="AC98" s="22">
        <v>0</v>
      </c>
      <c r="AD98" s="22"/>
      <c r="AE98" s="22"/>
      <c r="AF98" s="22">
        <v>0</v>
      </c>
      <c r="AG98" s="22"/>
      <c r="AH98" s="22"/>
      <c r="AI98" s="22">
        <v>0</v>
      </c>
      <c r="AJ98" s="22">
        <v>0</v>
      </c>
      <c r="AK98" s="22">
        <v>0</v>
      </c>
      <c r="AL98" s="22"/>
      <c r="AM98" s="22"/>
      <c r="AN98" s="22">
        <v>0</v>
      </c>
      <c r="AO98" s="22"/>
      <c r="AP98" s="22"/>
      <c r="AQ98" s="22"/>
      <c r="AR98" s="22"/>
      <c r="AS98" s="22"/>
      <c r="AT98" s="22">
        <v>0</v>
      </c>
      <c r="AU98" s="22"/>
      <c r="AV98" s="22"/>
      <c r="AW98" s="22"/>
      <c r="AX98" s="22"/>
      <c r="AY98" s="22"/>
      <c r="AZ98" s="22"/>
      <c r="BB98" s="10">
        <f t="shared" si="49"/>
        <v>0</v>
      </c>
      <c r="BC98" s="10">
        <f t="shared" si="50"/>
        <v>0</v>
      </c>
      <c r="BD98" s="18"/>
      <c r="BE98" s="10"/>
      <c r="BF98" s="18"/>
      <c r="BG98" s="18"/>
    </row>
    <row r="99" spans="1:59" ht="15.9" customHeight="1">
      <c r="A99" s="30" t="s">
        <v>107</v>
      </c>
      <c r="B99" s="23">
        <v>30</v>
      </c>
      <c r="C99" s="27" t="s">
        <v>106</v>
      </c>
      <c r="D99" s="21">
        <f t="shared" ref="D99:AZ99" si="57">D100+D101</f>
        <v>180</v>
      </c>
      <c r="E99" s="21">
        <f t="shared" si="57"/>
        <v>0</v>
      </c>
      <c r="F99" s="21">
        <f t="shared" si="57"/>
        <v>0</v>
      </c>
      <c r="G99" s="21">
        <f t="shared" si="57"/>
        <v>66</v>
      </c>
      <c r="H99" s="21">
        <f t="shared" si="57"/>
        <v>0</v>
      </c>
      <c r="I99" s="21">
        <f t="shared" si="57"/>
        <v>0</v>
      </c>
      <c r="J99" s="21">
        <f t="shared" si="57"/>
        <v>0</v>
      </c>
      <c r="K99" s="21">
        <f t="shared" si="57"/>
        <v>10</v>
      </c>
      <c r="L99" s="21">
        <f t="shared" si="57"/>
        <v>43</v>
      </c>
      <c r="M99" s="21">
        <f t="shared" si="57"/>
        <v>0</v>
      </c>
      <c r="N99" s="21">
        <f t="shared" si="57"/>
        <v>0</v>
      </c>
      <c r="O99" s="21">
        <f t="shared" si="57"/>
        <v>5</v>
      </c>
      <c r="P99" s="21">
        <f t="shared" si="57"/>
        <v>0</v>
      </c>
      <c r="Q99" s="21">
        <f t="shared" si="57"/>
        <v>0</v>
      </c>
      <c r="R99" s="21">
        <f t="shared" si="57"/>
        <v>0</v>
      </c>
      <c r="S99" s="21">
        <f t="shared" si="57"/>
        <v>0</v>
      </c>
      <c r="T99" s="21">
        <f t="shared" si="57"/>
        <v>0</v>
      </c>
      <c r="U99" s="21">
        <f t="shared" si="57"/>
        <v>0</v>
      </c>
      <c r="V99" s="21">
        <f t="shared" si="57"/>
        <v>0</v>
      </c>
      <c r="W99" s="21">
        <f t="shared" si="57"/>
        <v>0</v>
      </c>
      <c r="X99" s="21">
        <f t="shared" si="57"/>
        <v>0</v>
      </c>
      <c r="Y99" s="21">
        <f t="shared" si="57"/>
        <v>0</v>
      </c>
      <c r="Z99" s="21">
        <f t="shared" si="57"/>
        <v>0</v>
      </c>
      <c r="AA99" s="21">
        <f t="shared" si="57"/>
        <v>0</v>
      </c>
      <c r="AB99" s="22">
        <f t="shared" si="57"/>
        <v>1329897.29</v>
      </c>
      <c r="AC99" s="22">
        <f t="shared" si="57"/>
        <v>642610.52</v>
      </c>
      <c r="AD99" s="22">
        <f t="shared" si="57"/>
        <v>0</v>
      </c>
      <c r="AE99" s="22">
        <f t="shared" si="57"/>
        <v>0</v>
      </c>
      <c r="AF99" s="22">
        <f t="shared" si="57"/>
        <v>159406.38</v>
      </c>
      <c r="AG99" s="22">
        <f t="shared" si="57"/>
        <v>0</v>
      </c>
      <c r="AH99" s="22">
        <f t="shared" si="57"/>
        <v>0</v>
      </c>
      <c r="AI99" s="22">
        <f t="shared" si="57"/>
        <v>0</v>
      </c>
      <c r="AJ99" s="22">
        <f t="shared" si="57"/>
        <v>11350</v>
      </c>
      <c r="AK99" s="22">
        <f t="shared" si="57"/>
        <v>471854.14</v>
      </c>
      <c r="AL99" s="22">
        <f t="shared" si="57"/>
        <v>0</v>
      </c>
      <c r="AM99" s="22">
        <f t="shared" si="57"/>
        <v>0</v>
      </c>
      <c r="AN99" s="22">
        <f t="shared" si="57"/>
        <v>687286.77</v>
      </c>
      <c r="AO99" s="22">
        <f t="shared" si="57"/>
        <v>0</v>
      </c>
      <c r="AP99" s="22">
        <f t="shared" si="57"/>
        <v>0</v>
      </c>
      <c r="AQ99" s="22">
        <f t="shared" si="57"/>
        <v>0</v>
      </c>
      <c r="AR99" s="22">
        <f t="shared" si="57"/>
        <v>0</v>
      </c>
      <c r="AS99" s="22">
        <f t="shared" si="57"/>
        <v>0</v>
      </c>
      <c r="AT99" s="22">
        <f t="shared" si="57"/>
        <v>0</v>
      </c>
      <c r="AU99" s="22">
        <f t="shared" si="57"/>
        <v>0</v>
      </c>
      <c r="AV99" s="22">
        <f t="shared" si="57"/>
        <v>0</v>
      </c>
      <c r="AW99" s="22">
        <f t="shared" si="57"/>
        <v>0</v>
      </c>
      <c r="AX99" s="22">
        <f t="shared" si="57"/>
        <v>0</v>
      </c>
      <c r="AY99" s="22">
        <f t="shared" si="57"/>
        <v>0</v>
      </c>
      <c r="AZ99" s="22">
        <f t="shared" si="57"/>
        <v>0</v>
      </c>
      <c r="BB99" s="10">
        <f t="shared" si="49"/>
        <v>0</v>
      </c>
      <c r="BC99" s="10">
        <f t="shared" si="50"/>
        <v>0</v>
      </c>
      <c r="BD99" s="18"/>
      <c r="BE99" s="10"/>
      <c r="BF99" s="18"/>
      <c r="BG99" s="18"/>
    </row>
    <row r="100" spans="1:59" ht="15.9" customHeight="1">
      <c r="A100" s="30"/>
      <c r="B100" s="20"/>
      <c r="C100" s="35" t="s">
        <v>67</v>
      </c>
      <c r="D100" s="21">
        <v>180</v>
      </c>
      <c r="E100" s="21">
        <v>0</v>
      </c>
      <c r="F100" s="21">
        <v>0</v>
      </c>
      <c r="G100" s="21">
        <v>66</v>
      </c>
      <c r="H100" s="21">
        <v>0</v>
      </c>
      <c r="I100" s="21">
        <v>0</v>
      </c>
      <c r="J100" s="21"/>
      <c r="K100" s="21">
        <v>10</v>
      </c>
      <c r="L100" s="21">
        <v>43</v>
      </c>
      <c r="M100" s="21">
        <v>0</v>
      </c>
      <c r="N100" s="21">
        <v>0</v>
      </c>
      <c r="O100" s="21">
        <v>5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2">
        <v>1329897.29</v>
      </c>
      <c r="AC100" s="22">
        <v>642610.52</v>
      </c>
      <c r="AD100" s="22">
        <v>0</v>
      </c>
      <c r="AE100" s="22">
        <v>0</v>
      </c>
      <c r="AF100" s="22">
        <v>159406.38</v>
      </c>
      <c r="AG100" s="22">
        <v>0</v>
      </c>
      <c r="AH100" s="22">
        <v>0</v>
      </c>
      <c r="AI100" s="22"/>
      <c r="AJ100" s="22">
        <v>11350</v>
      </c>
      <c r="AK100" s="22">
        <v>471854.14</v>
      </c>
      <c r="AL100" s="22">
        <v>0</v>
      </c>
      <c r="AM100" s="22">
        <v>0</v>
      </c>
      <c r="AN100" s="22">
        <v>687286.77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B100" s="10">
        <f t="shared" si="49"/>
        <v>0</v>
      </c>
      <c r="BC100" s="10">
        <f t="shared" si="50"/>
        <v>0</v>
      </c>
      <c r="BD100" s="18"/>
      <c r="BE100" s="10"/>
      <c r="BF100" s="18"/>
      <c r="BG100" s="18"/>
    </row>
    <row r="101" spans="1:59" ht="15.9" customHeight="1">
      <c r="A101" s="30"/>
      <c r="B101" s="20"/>
      <c r="C101" s="35" t="s">
        <v>69</v>
      </c>
      <c r="D101" s="21">
        <v>0</v>
      </c>
      <c r="E101" s="21"/>
      <c r="F101" s="21"/>
      <c r="G101" s="21">
        <v>0</v>
      </c>
      <c r="H101" s="21"/>
      <c r="I101" s="21"/>
      <c r="J101" s="21">
        <v>0</v>
      </c>
      <c r="K101" s="21">
        <v>0</v>
      </c>
      <c r="L101" s="21">
        <v>0</v>
      </c>
      <c r="M101" s="21"/>
      <c r="N101" s="21"/>
      <c r="O101" s="21">
        <v>0</v>
      </c>
      <c r="P101" s="21"/>
      <c r="Q101" s="21"/>
      <c r="R101" s="21"/>
      <c r="S101" s="21"/>
      <c r="T101" s="21"/>
      <c r="U101" s="21">
        <v>0</v>
      </c>
      <c r="V101" s="21"/>
      <c r="W101" s="21"/>
      <c r="X101" s="21"/>
      <c r="Y101" s="21"/>
      <c r="Z101" s="21"/>
      <c r="AA101" s="21"/>
      <c r="AB101" s="22">
        <v>0</v>
      </c>
      <c r="AC101" s="22">
        <v>0</v>
      </c>
      <c r="AD101" s="22"/>
      <c r="AE101" s="22"/>
      <c r="AF101" s="22">
        <v>0</v>
      </c>
      <c r="AG101" s="22"/>
      <c r="AH101" s="22"/>
      <c r="AI101" s="22">
        <v>0</v>
      </c>
      <c r="AJ101" s="22">
        <v>0</v>
      </c>
      <c r="AK101" s="22">
        <v>0</v>
      </c>
      <c r="AL101" s="22"/>
      <c r="AM101" s="22"/>
      <c r="AN101" s="22">
        <v>0</v>
      </c>
      <c r="AO101" s="22"/>
      <c r="AP101" s="22"/>
      <c r="AQ101" s="22"/>
      <c r="AR101" s="22"/>
      <c r="AS101" s="22"/>
      <c r="AT101" s="22">
        <v>0</v>
      </c>
      <c r="AU101" s="22"/>
      <c r="AV101" s="22"/>
      <c r="AW101" s="22"/>
      <c r="AX101" s="22"/>
      <c r="AY101" s="22"/>
      <c r="AZ101" s="22"/>
      <c r="BB101" s="10">
        <f t="shared" si="49"/>
        <v>0</v>
      </c>
      <c r="BC101" s="10">
        <f t="shared" si="50"/>
        <v>0</v>
      </c>
      <c r="BD101" s="18"/>
      <c r="BE101" s="10"/>
      <c r="BF101" s="18"/>
      <c r="BG101" s="18"/>
    </row>
    <row r="102" spans="1:59" ht="15.9" customHeight="1">
      <c r="A102" s="30" t="s">
        <v>108</v>
      </c>
      <c r="B102" s="23">
        <v>31</v>
      </c>
      <c r="C102" s="28" t="s">
        <v>34</v>
      </c>
      <c r="D102" s="21">
        <f t="shared" ref="D102:AZ102" si="58">D103+D104</f>
        <v>70</v>
      </c>
      <c r="E102" s="21">
        <f t="shared" si="58"/>
        <v>0</v>
      </c>
      <c r="F102" s="21">
        <f t="shared" si="58"/>
        <v>0</v>
      </c>
      <c r="G102" s="21">
        <f t="shared" si="58"/>
        <v>27</v>
      </c>
      <c r="H102" s="21">
        <f t="shared" si="58"/>
        <v>0</v>
      </c>
      <c r="I102" s="21">
        <f t="shared" si="58"/>
        <v>0</v>
      </c>
      <c r="J102" s="21">
        <f t="shared" si="58"/>
        <v>0</v>
      </c>
      <c r="K102" s="21">
        <f t="shared" si="58"/>
        <v>0</v>
      </c>
      <c r="L102" s="21">
        <f t="shared" si="58"/>
        <v>18</v>
      </c>
      <c r="M102" s="21">
        <f t="shared" si="58"/>
        <v>0</v>
      </c>
      <c r="N102" s="21">
        <f t="shared" si="58"/>
        <v>0</v>
      </c>
      <c r="O102" s="21">
        <f t="shared" si="58"/>
        <v>0</v>
      </c>
      <c r="P102" s="21">
        <f t="shared" si="58"/>
        <v>0</v>
      </c>
      <c r="Q102" s="21">
        <f t="shared" si="58"/>
        <v>0</v>
      </c>
      <c r="R102" s="21">
        <f t="shared" si="58"/>
        <v>0</v>
      </c>
      <c r="S102" s="21">
        <f t="shared" si="58"/>
        <v>0</v>
      </c>
      <c r="T102" s="21">
        <f t="shared" si="58"/>
        <v>0</v>
      </c>
      <c r="U102" s="21">
        <f t="shared" si="58"/>
        <v>80</v>
      </c>
      <c r="V102" s="21">
        <f t="shared" si="58"/>
        <v>0</v>
      </c>
      <c r="W102" s="21">
        <f t="shared" si="58"/>
        <v>0</v>
      </c>
      <c r="X102" s="21">
        <f t="shared" si="58"/>
        <v>0</v>
      </c>
      <c r="Y102" s="21">
        <f t="shared" si="58"/>
        <v>0</v>
      </c>
      <c r="Z102" s="21">
        <f t="shared" si="58"/>
        <v>0</v>
      </c>
      <c r="AA102" s="21">
        <f t="shared" si="58"/>
        <v>0</v>
      </c>
      <c r="AB102" s="22">
        <f t="shared" si="58"/>
        <v>2184617.8199999998</v>
      </c>
      <c r="AC102" s="22">
        <f t="shared" si="58"/>
        <v>88559.1</v>
      </c>
      <c r="AD102" s="22">
        <f t="shared" si="58"/>
        <v>0</v>
      </c>
      <c r="AE102" s="22">
        <f t="shared" si="58"/>
        <v>0</v>
      </c>
      <c r="AF102" s="22">
        <f t="shared" si="58"/>
        <v>34158.51</v>
      </c>
      <c r="AG102" s="22">
        <f t="shared" si="58"/>
        <v>0</v>
      </c>
      <c r="AH102" s="22">
        <f t="shared" si="58"/>
        <v>0</v>
      </c>
      <c r="AI102" s="22">
        <f t="shared" si="58"/>
        <v>0</v>
      </c>
      <c r="AJ102" s="22">
        <f t="shared" si="58"/>
        <v>0</v>
      </c>
      <c r="AK102" s="22">
        <f t="shared" si="58"/>
        <v>54400.59</v>
      </c>
      <c r="AL102" s="22">
        <f t="shared" si="58"/>
        <v>0</v>
      </c>
      <c r="AM102" s="22">
        <f t="shared" si="58"/>
        <v>0</v>
      </c>
      <c r="AN102" s="22">
        <f t="shared" si="58"/>
        <v>0</v>
      </c>
      <c r="AO102" s="22">
        <f t="shared" si="58"/>
        <v>0</v>
      </c>
      <c r="AP102" s="22">
        <f t="shared" si="58"/>
        <v>0</v>
      </c>
      <c r="AQ102" s="22">
        <f t="shared" si="58"/>
        <v>0</v>
      </c>
      <c r="AR102" s="22">
        <f t="shared" si="58"/>
        <v>0</v>
      </c>
      <c r="AS102" s="22">
        <f t="shared" si="58"/>
        <v>0</v>
      </c>
      <c r="AT102" s="22">
        <f t="shared" si="58"/>
        <v>2096058.72</v>
      </c>
      <c r="AU102" s="22">
        <f t="shared" si="58"/>
        <v>0</v>
      </c>
      <c r="AV102" s="22">
        <f t="shared" si="58"/>
        <v>0</v>
      </c>
      <c r="AW102" s="22">
        <f t="shared" si="58"/>
        <v>0</v>
      </c>
      <c r="AX102" s="22">
        <f t="shared" si="58"/>
        <v>0</v>
      </c>
      <c r="AY102" s="22">
        <f t="shared" si="58"/>
        <v>0</v>
      </c>
      <c r="AZ102" s="22">
        <f t="shared" si="58"/>
        <v>0</v>
      </c>
      <c r="BB102" s="10">
        <f t="shared" si="49"/>
        <v>7.2759576141834259E-12</v>
      </c>
      <c r="BC102" s="10">
        <f t="shared" si="50"/>
        <v>-2.3283064365386963E-10</v>
      </c>
      <c r="BD102" s="18"/>
      <c r="BE102" s="10"/>
      <c r="BF102" s="18"/>
      <c r="BG102" s="18"/>
    </row>
    <row r="103" spans="1:59" ht="15.9" customHeight="1">
      <c r="A103" s="30"/>
      <c r="B103" s="20"/>
      <c r="C103" s="35" t="s">
        <v>67</v>
      </c>
      <c r="D103" s="21">
        <v>70</v>
      </c>
      <c r="E103" s="21">
        <v>0</v>
      </c>
      <c r="F103" s="21">
        <v>0</v>
      </c>
      <c r="G103" s="21">
        <v>27</v>
      </c>
      <c r="H103" s="21">
        <v>0</v>
      </c>
      <c r="I103" s="21">
        <v>0</v>
      </c>
      <c r="J103" s="21"/>
      <c r="K103" s="21">
        <v>0</v>
      </c>
      <c r="L103" s="21">
        <v>18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80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2">
        <v>2184617.8199999998</v>
      </c>
      <c r="AC103" s="22">
        <v>88559.1</v>
      </c>
      <c r="AD103" s="22">
        <v>0</v>
      </c>
      <c r="AE103" s="22">
        <v>0</v>
      </c>
      <c r="AF103" s="22">
        <v>34158.51</v>
      </c>
      <c r="AG103" s="22">
        <v>0</v>
      </c>
      <c r="AH103" s="22">
        <v>0</v>
      </c>
      <c r="AI103" s="22"/>
      <c r="AJ103" s="22">
        <v>0</v>
      </c>
      <c r="AK103" s="22">
        <v>54400.59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2096058.72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B103" s="10">
        <f t="shared" si="49"/>
        <v>7.2759576141834259E-12</v>
      </c>
      <c r="BC103" s="10">
        <f t="shared" si="50"/>
        <v>-2.3283064365386963E-10</v>
      </c>
      <c r="BD103" s="18"/>
      <c r="BE103" s="10"/>
      <c r="BF103" s="18"/>
      <c r="BG103" s="18"/>
    </row>
    <row r="104" spans="1:59" ht="15.9" customHeight="1">
      <c r="A104" s="30"/>
      <c r="B104" s="20"/>
      <c r="C104" s="35" t="s">
        <v>69</v>
      </c>
      <c r="D104" s="21">
        <v>0</v>
      </c>
      <c r="E104" s="21"/>
      <c r="F104" s="21"/>
      <c r="G104" s="21">
        <v>0</v>
      </c>
      <c r="H104" s="21"/>
      <c r="I104" s="21"/>
      <c r="J104" s="21">
        <v>0</v>
      </c>
      <c r="K104" s="21">
        <v>0</v>
      </c>
      <c r="L104" s="21">
        <v>0</v>
      </c>
      <c r="M104" s="21"/>
      <c r="N104" s="21"/>
      <c r="O104" s="21">
        <v>0</v>
      </c>
      <c r="P104" s="21"/>
      <c r="Q104" s="21"/>
      <c r="R104" s="21"/>
      <c r="S104" s="21"/>
      <c r="T104" s="21"/>
      <c r="U104" s="21">
        <v>0</v>
      </c>
      <c r="V104" s="21"/>
      <c r="W104" s="21"/>
      <c r="X104" s="21"/>
      <c r="Y104" s="21"/>
      <c r="Z104" s="21"/>
      <c r="AA104" s="21"/>
      <c r="AB104" s="22">
        <v>0</v>
      </c>
      <c r="AC104" s="22">
        <v>0</v>
      </c>
      <c r="AD104" s="22"/>
      <c r="AE104" s="22"/>
      <c r="AF104" s="22">
        <v>0</v>
      </c>
      <c r="AG104" s="22"/>
      <c r="AH104" s="22"/>
      <c r="AI104" s="22">
        <v>0</v>
      </c>
      <c r="AJ104" s="22">
        <v>0</v>
      </c>
      <c r="AK104" s="22">
        <v>0</v>
      </c>
      <c r="AL104" s="22"/>
      <c r="AM104" s="22"/>
      <c r="AN104" s="22">
        <v>0</v>
      </c>
      <c r="AO104" s="22"/>
      <c r="AP104" s="22"/>
      <c r="AQ104" s="22"/>
      <c r="AR104" s="22"/>
      <c r="AS104" s="22"/>
      <c r="AT104" s="22">
        <v>0</v>
      </c>
      <c r="AU104" s="22"/>
      <c r="AV104" s="22"/>
      <c r="AW104" s="22"/>
      <c r="AX104" s="22"/>
      <c r="AY104" s="22"/>
      <c r="AZ104" s="22"/>
      <c r="BB104" s="10">
        <f t="shared" si="49"/>
        <v>0</v>
      </c>
      <c r="BC104" s="10">
        <f t="shared" si="50"/>
        <v>0</v>
      </c>
      <c r="BD104" s="18"/>
      <c r="BE104" s="10"/>
      <c r="BF104" s="18"/>
      <c r="BG104" s="18"/>
    </row>
    <row r="105" spans="1:59" ht="35.25" customHeight="1">
      <c r="A105" s="30" t="s">
        <v>109</v>
      </c>
      <c r="B105" s="23">
        <v>32</v>
      </c>
      <c r="C105" s="28" t="s">
        <v>54</v>
      </c>
      <c r="D105" s="21">
        <f t="shared" ref="D105:AZ105" si="59">D106+D107</f>
        <v>67429</v>
      </c>
      <c r="E105" s="21">
        <f t="shared" si="59"/>
        <v>7219</v>
      </c>
      <c r="F105" s="21">
        <f t="shared" si="59"/>
        <v>1891</v>
      </c>
      <c r="G105" s="21">
        <f t="shared" si="59"/>
        <v>18441</v>
      </c>
      <c r="H105" s="21">
        <f t="shared" si="59"/>
        <v>2437</v>
      </c>
      <c r="I105" s="21">
        <f t="shared" si="59"/>
        <v>0</v>
      </c>
      <c r="J105" s="21">
        <f t="shared" si="59"/>
        <v>0</v>
      </c>
      <c r="K105" s="21">
        <f t="shared" si="59"/>
        <v>2205</v>
      </c>
      <c r="L105" s="21">
        <f t="shared" si="59"/>
        <v>10519</v>
      </c>
      <c r="M105" s="21">
        <f t="shared" si="59"/>
        <v>1708</v>
      </c>
      <c r="N105" s="21">
        <f t="shared" si="59"/>
        <v>1473</v>
      </c>
      <c r="O105" s="21">
        <f t="shared" si="59"/>
        <v>0</v>
      </c>
      <c r="P105" s="21">
        <f t="shared" si="59"/>
        <v>0</v>
      </c>
      <c r="Q105" s="21">
        <f t="shared" si="59"/>
        <v>0</v>
      </c>
      <c r="R105" s="21">
        <f t="shared" si="59"/>
        <v>0</v>
      </c>
      <c r="S105" s="21">
        <f t="shared" si="59"/>
        <v>0</v>
      </c>
      <c r="T105" s="21">
        <f t="shared" si="59"/>
        <v>0</v>
      </c>
      <c r="U105" s="21">
        <f t="shared" si="59"/>
        <v>386</v>
      </c>
      <c r="V105" s="21">
        <f t="shared" si="59"/>
        <v>0</v>
      </c>
      <c r="W105" s="21">
        <f t="shared" si="59"/>
        <v>0</v>
      </c>
      <c r="X105" s="21">
        <f t="shared" si="59"/>
        <v>0</v>
      </c>
      <c r="Y105" s="21">
        <f t="shared" si="59"/>
        <v>0</v>
      </c>
      <c r="Z105" s="21">
        <f t="shared" si="59"/>
        <v>0</v>
      </c>
      <c r="AA105" s="21">
        <f t="shared" si="59"/>
        <v>0</v>
      </c>
      <c r="AB105" s="22">
        <f t="shared" si="59"/>
        <v>117101895.95999999</v>
      </c>
      <c r="AC105" s="22">
        <f t="shared" si="59"/>
        <v>106786850.94</v>
      </c>
      <c r="AD105" s="22">
        <f t="shared" si="59"/>
        <v>22532898.550000004</v>
      </c>
      <c r="AE105" s="22">
        <f t="shared" si="59"/>
        <v>4306269.0299999993</v>
      </c>
      <c r="AF105" s="22">
        <f t="shared" si="59"/>
        <v>31678141.709999997</v>
      </c>
      <c r="AG105" s="22">
        <f t="shared" si="59"/>
        <v>6504222.46</v>
      </c>
      <c r="AH105" s="22">
        <f t="shared" si="59"/>
        <v>0</v>
      </c>
      <c r="AI105" s="22">
        <f t="shared" si="59"/>
        <v>0</v>
      </c>
      <c r="AJ105" s="22">
        <f t="shared" si="59"/>
        <v>4534295.8499999996</v>
      </c>
      <c r="AK105" s="22">
        <f t="shared" si="59"/>
        <v>28530817.279999994</v>
      </c>
      <c r="AL105" s="22">
        <f t="shared" si="59"/>
        <v>3071911</v>
      </c>
      <c r="AM105" s="22">
        <f t="shared" si="59"/>
        <v>5628295.0600000005</v>
      </c>
      <c r="AN105" s="22">
        <f t="shared" si="59"/>
        <v>0</v>
      </c>
      <c r="AO105" s="22">
        <f t="shared" si="59"/>
        <v>0</v>
      </c>
      <c r="AP105" s="22">
        <f t="shared" si="59"/>
        <v>0</v>
      </c>
      <c r="AQ105" s="22">
        <f t="shared" si="59"/>
        <v>0</v>
      </c>
      <c r="AR105" s="22">
        <f t="shared" si="59"/>
        <v>0</v>
      </c>
      <c r="AS105" s="22">
        <f t="shared" si="59"/>
        <v>0</v>
      </c>
      <c r="AT105" s="22">
        <f t="shared" si="59"/>
        <v>10315045.02</v>
      </c>
      <c r="AU105" s="22">
        <f t="shared" si="59"/>
        <v>0</v>
      </c>
      <c r="AV105" s="22">
        <f t="shared" si="59"/>
        <v>0</v>
      </c>
      <c r="AW105" s="22">
        <f t="shared" si="59"/>
        <v>0</v>
      </c>
      <c r="AX105" s="22">
        <f t="shared" si="59"/>
        <v>0</v>
      </c>
      <c r="AY105" s="22">
        <f t="shared" si="59"/>
        <v>0</v>
      </c>
      <c r="AZ105" s="22">
        <f t="shared" si="59"/>
        <v>0</v>
      </c>
      <c r="BB105" s="10">
        <f t="shared" si="49"/>
        <v>-2.7939677238464355E-9</v>
      </c>
      <c r="BC105" s="10">
        <f t="shared" si="50"/>
        <v>-3.7252902984619141E-9</v>
      </c>
      <c r="BD105" s="18"/>
      <c r="BE105" s="10"/>
      <c r="BF105" s="18"/>
      <c r="BG105" s="18"/>
    </row>
    <row r="106" spans="1:59" ht="15.9" customHeight="1">
      <c r="A106" s="30"/>
      <c r="B106" s="20"/>
      <c r="C106" s="35" t="s">
        <v>67</v>
      </c>
      <c r="D106" s="21">
        <v>67429</v>
      </c>
      <c r="E106" s="21">
        <v>7219</v>
      </c>
      <c r="F106" s="21">
        <v>1891</v>
      </c>
      <c r="G106" s="21">
        <v>18441</v>
      </c>
      <c r="H106" s="21">
        <v>2437</v>
      </c>
      <c r="I106" s="21">
        <v>0</v>
      </c>
      <c r="J106" s="21"/>
      <c r="K106" s="21">
        <v>2205</v>
      </c>
      <c r="L106" s="21">
        <v>10519</v>
      </c>
      <c r="M106" s="21">
        <v>1708</v>
      </c>
      <c r="N106" s="21">
        <v>1473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386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2">
        <v>117101895.95999999</v>
      </c>
      <c r="AC106" s="22">
        <v>106786850.94</v>
      </c>
      <c r="AD106" s="22">
        <v>22532898.550000004</v>
      </c>
      <c r="AE106" s="22">
        <v>4306269.0299999993</v>
      </c>
      <c r="AF106" s="22">
        <v>31678141.709999997</v>
      </c>
      <c r="AG106" s="22">
        <v>6504222.46</v>
      </c>
      <c r="AH106" s="22">
        <v>0</v>
      </c>
      <c r="AI106" s="22"/>
      <c r="AJ106" s="22">
        <v>4534295.8499999996</v>
      </c>
      <c r="AK106" s="22">
        <v>28530817.279999994</v>
      </c>
      <c r="AL106" s="22">
        <v>3071911</v>
      </c>
      <c r="AM106" s="22">
        <v>5628295.0600000005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10315045.02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B106" s="10">
        <f t="shared" si="49"/>
        <v>-2.7939677238464355E-9</v>
      </c>
      <c r="BC106" s="10">
        <f t="shared" si="50"/>
        <v>-3.7252902984619141E-9</v>
      </c>
      <c r="BD106" s="18"/>
      <c r="BE106" s="10"/>
      <c r="BF106" s="18"/>
      <c r="BG106" s="18"/>
    </row>
    <row r="107" spans="1:59" ht="15.9" customHeight="1">
      <c r="A107" s="30"/>
      <c r="B107" s="20"/>
      <c r="C107" s="35" t="s">
        <v>69</v>
      </c>
      <c r="D107" s="21">
        <v>0</v>
      </c>
      <c r="E107" s="21"/>
      <c r="F107" s="21"/>
      <c r="G107" s="21">
        <v>0</v>
      </c>
      <c r="H107" s="21"/>
      <c r="I107" s="21"/>
      <c r="J107" s="21">
        <v>0</v>
      </c>
      <c r="K107" s="21">
        <v>0</v>
      </c>
      <c r="L107" s="21">
        <v>0</v>
      </c>
      <c r="M107" s="21"/>
      <c r="N107" s="21"/>
      <c r="O107" s="21">
        <v>0</v>
      </c>
      <c r="P107" s="21"/>
      <c r="Q107" s="21"/>
      <c r="R107" s="21"/>
      <c r="S107" s="21"/>
      <c r="T107" s="21"/>
      <c r="U107" s="21">
        <v>0</v>
      </c>
      <c r="V107" s="21"/>
      <c r="W107" s="21"/>
      <c r="X107" s="21"/>
      <c r="Y107" s="21"/>
      <c r="Z107" s="21"/>
      <c r="AA107" s="21"/>
      <c r="AB107" s="22">
        <v>0</v>
      </c>
      <c r="AC107" s="22">
        <v>0</v>
      </c>
      <c r="AD107" s="22"/>
      <c r="AE107" s="22"/>
      <c r="AF107" s="22">
        <v>0</v>
      </c>
      <c r="AG107" s="22"/>
      <c r="AH107" s="22"/>
      <c r="AI107" s="22">
        <v>0</v>
      </c>
      <c r="AJ107" s="22">
        <v>0</v>
      </c>
      <c r="AK107" s="22">
        <v>0</v>
      </c>
      <c r="AL107" s="22"/>
      <c r="AM107" s="22"/>
      <c r="AN107" s="22">
        <v>0</v>
      </c>
      <c r="AO107" s="22"/>
      <c r="AP107" s="22"/>
      <c r="AQ107" s="22"/>
      <c r="AR107" s="22"/>
      <c r="AS107" s="22"/>
      <c r="AT107" s="22">
        <v>0</v>
      </c>
      <c r="AU107" s="22"/>
      <c r="AV107" s="22"/>
      <c r="AW107" s="22"/>
      <c r="AX107" s="22"/>
      <c r="AY107" s="22"/>
      <c r="AZ107" s="22"/>
      <c r="BB107" s="10">
        <f t="shared" si="49"/>
        <v>0</v>
      </c>
      <c r="BC107" s="10">
        <f t="shared" si="50"/>
        <v>0</v>
      </c>
      <c r="BD107" s="18"/>
      <c r="BE107" s="10"/>
      <c r="BF107" s="18"/>
      <c r="BG107" s="18"/>
    </row>
    <row r="108" spans="1:59" ht="15.9" customHeight="1">
      <c r="A108" s="30" t="s">
        <v>110</v>
      </c>
      <c r="B108" s="23">
        <v>33</v>
      </c>
      <c r="C108" s="28" t="s">
        <v>35</v>
      </c>
      <c r="D108" s="21">
        <f t="shared" ref="D108:AZ108" si="60">D109+D110</f>
        <v>750</v>
      </c>
      <c r="E108" s="21">
        <f t="shared" si="60"/>
        <v>0</v>
      </c>
      <c r="F108" s="21">
        <f t="shared" si="60"/>
        <v>0</v>
      </c>
      <c r="G108" s="21">
        <f t="shared" si="60"/>
        <v>0</v>
      </c>
      <c r="H108" s="21">
        <f t="shared" si="60"/>
        <v>0</v>
      </c>
      <c r="I108" s="21">
        <f t="shared" si="60"/>
        <v>0</v>
      </c>
      <c r="J108" s="21">
        <f t="shared" si="60"/>
        <v>0</v>
      </c>
      <c r="K108" s="21">
        <f t="shared" si="60"/>
        <v>0</v>
      </c>
      <c r="L108" s="21">
        <f t="shared" si="60"/>
        <v>233</v>
      </c>
      <c r="M108" s="21">
        <f t="shared" si="60"/>
        <v>0</v>
      </c>
      <c r="N108" s="21">
        <f t="shared" si="60"/>
        <v>0</v>
      </c>
      <c r="O108" s="21">
        <f t="shared" si="60"/>
        <v>0</v>
      </c>
      <c r="P108" s="21">
        <f t="shared" si="60"/>
        <v>0</v>
      </c>
      <c r="Q108" s="21">
        <f t="shared" si="60"/>
        <v>0</v>
      </c>
      <c r="R108" s="21">
        <f t="shared" si="60"/>
        <v>0</v>
      </c>
      <c r="S108" s="21">
        <f t="shared" si="60"/>
        <v>0</v>
      </c>
      <c r="T108" s="21">
        <f t="shared" si="60"/>
        <v>0</v>
      </c>
      <c r="U108" s="21">
        <f t="shared" si="60"/>
        <v>178</v>
      </c>
      <c r="V108" s="21">
        <f t="shared" si="60"/>
        <v>0</v>
      </c>
      <c r="W108" s="21">
        <f t="shared" si="60"/>
        <v>0</v>
      </c>
      <c r="X108" s="21">
        <f t="shared" si="60"/>
        <v>0</v>
      </c>
      <c r="Y108" s="21">
        <f t="shared" si="60"/>
        <v>0</v>
      </c>
      <c r="Z108" s="21">
        <f t="shared" si="60"/>
        <v>180</v>
      </c>
      <c r="AA108" s="21">
        <f t="shared" si="60"/>
        <v>148</v>
      </c>
      <c r="AB108" s="22">
        <f t="shared" si="60"/>
        <v>23617432.52</v>
      </c>
      <c r="AC108" s="22">
        <f t="shared" si="60"/>
        <v>2016585.64</v>
      </c>
      <c r="AD108" s="22">
        <f t="shared" si="60"/>
        <v>0</v>
      </c>
      <c r="AE108" s="22">
        <f t="shared" si="60"/>
        <v>0</v>
      </c>
      <c r="AF108" s="22">
        <f t="shared" si="60"/>
        <v>0</v>
      </c>
      <c r="AG108" s="22">
        <f t="shared" si="60"/>
        <v>0</v>
      </c>
      <c r="AH108" s="22">
        <f t="shared" si="60"/>
        <v>0</v>
      </c>
      <c r="AI108" s="22">
        <f t="shared" si="60"/>
        <v>0</v>
      </c>
      <c r="AJ108" s="22">
        <f t="shared" si="60"/>
        <v>0</v>
      </c>
      <c r="AK108" s="22">
        <f t="shared" si="60"/>
        <v>2016585.64</v>
      </c>
      <c r="AL108" s="22">
        <f t="shared" si="60"/>
        <v>0</v>
      </c>
      <c r="AM108" s="22">
        <f t="shared" si="60"/>
        <v>0</v>
      </c>
      <c r="AN108" s="22">
        <f t="shared" si="60"/>
        <v>0</v>
      </c>
      <c r="AO108" s="22">
        <f t="shared" si="60"/>
        <v>0</v>
      </c>
      <c r="AP108" s="22">
        <f t="shared" si="60"/>
        <v>0</v>
      </c>
      <c r="AQ108" s="22">
        <f t="shared" si="60"/>
        <v>0</v>
      </c>
      <c r="AR108" s="22">
        <f t="shared" si="60"/>
        <v>0</v>
      </c>
      <c r="AS108" s="22">
        <f t="shared" si="60"/>
        <v>0</v>
      </c>
      <c r="AT108" s="22">
        <f t="shared" si="60"/>
        <v>5050485.38</v>
      </c>
      <c r="AU108" s="22">
        <f t="shared" si="60"/>
        <v>0</v>
      </c>
      <c r="AV108" s="22">
        <f t="shared" si="60"/>
        <v>0</v>
      </c>
      <c r="AW108" s="22">
        <f t="shared" si="60"/>
        <v>0</v>
      </c>
      <c r="AX108" s="22">
        <f t="shared" si="60"/>
        <v>0</v>
      </c>
      <c r="AY108" s="22">
        <f t="shared" si="60"/>
        <v>11344509.5</v>
      </c>
      <c r="AZ108" s="22">
        <f t="shared" si="60"/>
        <v>5205852</v>
      </c>
      <c r="BB108" s="10">
        <f t="shared" si="49"/>
        <v>0</v>
      </c>
      <c r="BC108" s="10">
        <f t="shared" si="50"/>
        <v>0</v>
      </c>
      <c r="BD108" s="18"/>
      <c r="BE108" s="10"/>
      <c r="BF108" s="18"/>
      <c r="BG108" s="18"/>
    </row>
    <row r="109" spans="1:59" ht="15.9" customHeight="1">
      <c r="A109" s="30"/>
      <c r="B109" s="20"/>
      <c r="C109" s="35" t="s">
        <v>67</v>
      </c>
      <c r="D109" s="21">
        <v>750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/>
      <c r="K109" s="21">
        <v>0</v>
      </c>
      <c r="L109" s="21">
        <v>233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178</v>
      </c>
      <c r="V109" s="21">
        <v>0</v>
      </c>
      <c r="W109" s="21">
        <v>0</v>
      </c>
      <c r="X109" s="21">
        <v>0</v>
      </c>
      <c r="Y109" s="21">
        <v>0</v>
      </c>
      <c r="Z109" s="21">
        <v>180</v>
      </c>
      <c r="AA109" s="21">
        <v>148</v>
      </c>
      <c r="AB109" s="22">
        <v>23617432.52</v>
      </c>
      <c r="AC109" s="22">
        <v>2016585.64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/>
      <c r="AJ109" s="22">
        <v>0</v>
      </c>
      <c r="AK109" s="22">
        <v>2016585.64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5050485.38</v>
      </c>
      <c r="AU109" s="22">
        <v>0</v>
      </c>
      <c r="AV109" s="22">
        <v>0</v>
      </c>
      <c r="AW109" s="22">
        <v>0</v>
      </c>
      <c r="AX109" s="22">
        <v>0</v>
      </c>
      <c r="AY109" s="22">
        <v>11344509.5</v>
      </c>
      <c r="AZ109" s="22">
        <v>5205852</v>
      </c>
      <c r="BB109" s="10">
        <f t="shared" si="49"/>
        <v>0</v>
      </c>
      <c r="BC109" s="10">
        <f t="shared" si="50"/>
        <v>0</v>
      </c>
      <c r="BD109" s="18"/>
      <c r="BE109" s="10"/>
      <c r="BF109" s="18"/>
      <c r="BG109" s="18"/>
    </row>
    <row r="110" spans="1:59" ht="15.9" customHeight="1">
      <c r="A110" s="30"/>
      <c r="B110" s="20"/>
      <c r="C110" s="35" t="s">
        <v>69</v>
      </c>
      <c r="D110" s="21">
        <v>0</v>
      </c>
      <c r="E110" s="21"/>
      <c r="F110" s="21"/>
      <c r="G110" s="21">
        <v>0</v>
      </c>
      <c r="H110" s="21"/>
      <c r="I110" s="21"/>
      <c r="J110" s="21">
        <v>0</v>
      </c>
      <c r="K110" s="21">
        <v>0</v>
      </c>
      <c r="L110" s="21">
        <v>0</v>
      </c>
      <c r="M110" s="21"/>
      <c r="N110" s="21"/>
      <c r="O110" s="21">
        <v>0</v>
      </c>
      <c r="P110" s="21"/>
      <c r="Q110" s="21"/>
      <c r="R110" s="21"/>
      <c r="S110" s="21"/>
      <c r="T110" s="21"/>
      <c r="U110" s="21">
        <v>0</v>
      </c>
      <c r="V110" s="21"/>
      <c r="W110" s="21"/>
      <c r="X110" s="21"/>
      <c r="Y110" s="21"/>
      <c r="Z110" s="21"/>
      <c r="AA110" s="21"/>
      <c r="AB110" s="22">
        <v>0</v>
      </c>
      <c r="AC110" s="22">
        <v>0</v>
      </c>
      <c r="AD110" s="22"/>
      <c r="AE110" s="22"/>
      <c r="AF110" s="22">
        <v>0</v>
      </c>
      <c r="AG110" s="22"/>
      <c r="AH110" s="22"/>
      <c r="AI110" s="22">
        <v>0</v>
      </c>
      <c r="AJ110" s="22">
        <v>0</v>
      </c>
      <c r="AK110" s="22">
        <v>0</v>
      </c>
      <c r="AL110" s="22"/>
      <c r="AM110" s="22"/>
      <c r="AN110" s="22">
        <v>0</v>
      </c>
      <c r="AO110" s="22"/>
      <c r="AP110" s="22"/>
      <c r="AQ110" s="22"/>
      <c r="AR110" s="22"/>
      <c r="AS110" s="22"/>
      <c r="AT110" s="22">
        <v>0</v>
      </c>
      <c r="AU110" s="22"/>
      <c r="AV110" s="22"/>
      <c r="AW110" s="22"/>
      <c r="AX110" s="22"/>
      <c r="AY110" s="22"/>
      <c r="AZ110" s="22"/>
      <c r="BB110" s="10">
        <f t="shared" si="49"/>
        <v>0</v>
      </c>
      <c r="BC110" s="10">
        <f t="shared" si="50"/>
        <v>0</v>
      </c>
      <c r="BD110" s="18"/>
      <c r="BE110" s="10"/>
      <c r="BF110" s="18"/>
      <c r="BG110" s="18"/>
    </row>
    <row r="111" spans="1:59" ht="15.9" customHeight="1">
      <c r="A111" s="30" t="s">
        <v>111</v>
      </c>
      <c r="B111" s="23">
        <v>34</v>
      </c>
      <c r="C111" s="28" t="s">
        <v>36</v>
      </c>
      <c r="D111" s="21">
        <f t="shared" ref="D111:AZ111" si="61">D112+D113</f>
        <v>1400</v>
      </c>
      <c r="E111" s="21">
        <f t="shared" si="61"/>
        <v>0</v>
      </c>
      <c r="F111" s="21">
        <f t="shared" si="61"/>
        <v>0</v>
      </c>
      <c r="G111" s="21">
        <f t="shared" si="61"/>
        <v>546</v>
      </c>
      <c r="H111" s="21">
        <f t="shared" si="61"/>
        <v>0</v>
      </c>
      <c r="I111" s="21">
        <f t="shared" si="61"/>
        <v>0</v>
      </c>
      <c r="J111" s="21">
        <f t="shared" si="61"/>
        <v>0</v>
      </c>
      <c r="K111" s="21">
        <f t="shared" si="61"/>
        <v>0</v>
      </c>
      <c r="L111" s="21">
        <f t="shared" si="61"/>
        <v>356</v>
      </c>
      <c r="M111" s="21">
        <f t="shared" si="61"/>
        <v>0</v>
      </c>
      <c r="N111" s="21">
        <f t="shared" si="61"/>
        <v>0</v>
      </c>
      <c r="O111" s="21">
        <f t="shared" si="61"/>
        <v>0</v>
      </c>
      <c r="P111" s="21">
        <f t="shared" si="61"/>
        <v>0</v>
      </c>
      <c r="Q111" s="21">
        <f t="shared" si="61"/>
        <v>0</v>
      </c>
      <c r="R111" s="21">
        <f t="shared" si="61"/>
        <v>0</v>
      </c>
      <c r="S111" s="21">
        <f t="shared" si="61"/>
        <v>0</v>
      </c>
      <c r="T111" s="21">
        <f t="shared" si="61"/>
        <v>0</v>
      </c>
      <c r="U111" s="21">
        <f t="shared" si="61"/>
        <v>0</v>
      </c>
      <c r="V111" s="21">
        <f t="shared" si="61"/>
        <v>0</v>
      </c>
      <c r="W111" s="21">
        <f t="shared" si="61"/>
        <v>0</v>
      </c>
      <c r="X111" s="21">
        <f t="shared" si="61"/>
        <v>0</v>
      </c>
      <c r="Y111" s="21">
        <f t="shared" si="61"/>
        <v>0</v>
      </c>
      <c r="Z111" s="21">
        <f t="shared" si="61"/>
        <v>0</v>
      </c>
      <c r="AA111" s="21">
        <f t="shared" si="61"/>
        <v>0</v>
      </c>
      <c r="AB111" s="22">
        <f t="shared" si="61"/>
        <v>3041323.2800000003</v>
      </c>
      <c r="AC111" s="22">
        <f t="shared" si="61"/>
        <v>3041323.2800000003</v>
      </c>
      <c r="AD111" s="22">
        <f t="shared" si="61"/>
        <v>0</v>
      </c>
      <c r="AE111" s="22">
        <f t="shared" si="61"/>
        <v>0</v>
      </c>
      <c r="AF111" s="22">
        <f t="shared" si="61"/>
        <v>1166709.6000000001</v>
      </c>
      <c r="AG111" s="22">
        <f t="shared" si="61"/>
        <v>0</v>
      </c>
      <c r="AH111" s="22">
        <f t="shared" si="61"/>
        <v>0</v>
      </c>
      <c r="AI111" s="22">
        <f t="shared" si="61"/>
        <v>0</v>
      </c>
      <c r="AJ111" s="22">
        <f t="shared" si="61"/>
        <v>0</v>
      </c>
      <c r="AK111" s="22">
        <f t="shared" si="61"/>
        <v>1874613.6800000002</v>
      </c>
      <c r="AL111" s="22">
        <f t="shared" si="61"/>
        <v>0</v>
      </c>
      <c r="AM111" s="22">
        <f t="shared" si="61"/>
        <v>0</v>
      </c>
      <c r="AN111" s="22">
        <f t="shared" si="61"/>
        <v>0</v>
      </c>
      <c r="AO111" s="22">
        <f t="shared" si="61"/>
        <v>0</v>
      </c>
      <c r="AP111" s="22">
        <f t="shared" si="61"/>
        <v>0</v>
      </c>
      <c r="AQ111" s="22">
        <f t="shared" si="61"/>
        <v>0</v>
      </c>
      <c r="AR111" s="22">
        <f t="shared" si="61"/>
        <v>0</v>
      </c>
      <c r="AS111" s="22">
        <f t="shared" si="61"/>
        <v>0</v>
      </c>
      <c r="AT111" s="22">
        <f t="shared" si="61"/>
        <v>0</v>
      </c>
      <c r="AU111" s="22">
        <f t="shared" si="61"/>
        <v>0</v>
      </c>
      <c r="AV111" s="22">
        <f t="shared" si="61"/>
        <v>0</v>
      </c>
      <c r="AW111" s="22">
        <f t="shared" si="61"/>
        <v>0</v>
      </c>
      <c r="AX111" s="22">
        <f t="shared" si="61"/>
        <v>0</v>
      </c>
      <c r="AY111" s="22">
        <f t="shared" si="61"/>
        <v>0</v>
      </c>
      <c r="AZ111" s="22">
        <f t="shared" si="61"/>
        <v>0</v>
      </c>
      <c r="BB111" s="10">
        <f t="shared" si="49"/>
        <v>0</v>
      </c>
      <c r="BC111" s="10">
        <f t="shared" si="50"/>
        <v>0</v>
      </c>
      <c r="BD111" s="18"/>
      <c r="BE111" s="10"/>
      <c r="BF111" s="18"/>
      <c r="BG111" s="18"/>
    </row>
    <row r="112" spans="1:59" ht="15.9" customHeight="1">
      <c r="A112" s="30"/>
      <c r="B112" s="20"/>
      <c r="C112" s="35" t="s">
        <v>67</v>
      </c>
      <c r="D112" s="21">
        <v>1400</v>
      </c>
      <c r="E112" s="21">
        <v>0</v>
      </c>
      <c r="F112" s="21">
        <v>0</v>
      </c>
      <c r="G112" s="21">
        <v>546</v>
      </c>
      <c r="H112" s="21">
        <v>0</v>
      </c>
      <c r="I112" s="21">
        <v>0</v>
      </c>
      <c r="J112" s="21"/>
      <c r="K112" s="21">
        <v>0</v>
      </c>
      <c r="L112" s="21">
        <v>356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2">
        <v>3041323.2800000003</v>
      </c>
      <c r="AC112" s="22">
        <v>3041323.2800000003</v>
      </c>
      <c r="AD112" s="22">
        <v>0</v>
      </c>
      <c r="AE112" s="22">
        <v>0</v>
      </c>
      <c r="AF112" s="22">
        <v>1166709.6000000001</v>
      </c>
      <c r="AG112" s="22">
        <v>0</v>
      </c>
      <c r="AH112" s="22">
        <v>0</v>
      </c>
      <c r="AI112" s="22"/>
      <c r="AJ112" s="22">
        <v>0</v>
      </c>
      <c r="AK112" s="22">
        <v>1874613.6800000002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B112" s="10">
        <f t="shared" si="49"/>
        <v>0</v>
      </c>
      <c r="BC112" s="10">
        <f t="shared" si="50"/>
        <v>0</v>
      </c>
      <c r="BD112" s="18"/>
      <c r="BE112" s="10"/>
      <c r="BF112" s="18"/>
      <c r="BG112" s="18"/>
    </row>
    <row r="113" spans="1:59" ht="15.9" customHeight="1">
      <c r="A113" s="30"/>
      <c r="B113" s="20"/>
      <c r="C113" s="35" t="s">
        <v>69</v>
      </c>
      <c r="D113" s="21">
        <v>0</v>
      </c>
      <c r="E113" s="21"/>
      <c r="F113" s="21"/>
      <c r="G113" s="21">
        <v>0</v>
      </c>
      <c r="H113" s="21"/>
      <c r="I113" s="21"/>
      <c r="J113" s="21">
        <v>0</v>
      </c>
      <c r="K113" s="21">
        <v>0</v>
      </c>
      <c r="L113" s="21">
        <v>0</v>
      </c>
      <c r="M113" s="21"/>
      <c r="N113" s="21"/>
      <c r="O113" s="21">
        <v>0</v>
      </c>
      <c r="P113" s="21"/>
      <c r="Q113" s="21"/>
      <c r="R113" s="21"/>
      <c r="S113" s="21"/>
      <c r="T113" s="21"/>
      <c r="U113" s="21">
        <v>0</v>
      </c>
      <c r="V113" s="21"/>
      <c r="W113" s="21"/>
      <c r="X113" s="21"/>
      <c r="Y113" s="21"/>
      <c r="Z113" s="21"/>
      <c r="AA113" s="21"/>
      <c r="AB113" s="22">
        <v>0</v>
      </c>
      <c r="AC113" s="22">
        <v>0</v>
      </c>
      <c r="AD113" s="22"/>
      <c r="AE113" s="22"/>
      <c r="AF113" s="22">
        <v>0</v>
      </c>
      <c r="AG113" s="22"/>
      <c r="AH113" s="22"/>
      <c r="AI113" s="22">
        <v>0</v>
      </c>
      <c r="AJ113" s="22">
        <v>0</v>
      </c>
      <c r="AK113" s="22">
        <v>0</v>
      </c>
      <c r="AL113" s="22"/>
      <c r="AM113" s="22"/>
      <c r="AN113" s="22">
        <v>0</v>
      </c>
      <c r="AO113" s="22"/>
      <c r="AP113" s="22"/>
      <c r="AQ113" s="22"/>
      <c r="AR113" s="22"/>
      <c r="AS113" s="22"/>
      <c r="AT113" s="22">
        <v>0</v>
      </c>
      <c r="AU113" s="22"/>
      <c r="AV113" s="22"/>
      <c r="AW113" s="22"/>
      <c r="AX113" s="22"/>
      <c r="AY113" s="22"/>
      <c r="AZ113" s="22"/>
      <c r="BB113" s="10">
        <f t="shared" si="49"/>
        <v>0</v>
      </c>
      <c r="BC113" s="10">
        <f t="shared" si="50"/>
        <v>0</v>
      </c>
      <c r="BD113" s="18"/>
      <c r="BE113" s="10"/>
      <c r="BF113" s="18"/>
      <c r="BG113" s="18"/>
    </row>
    <row r="114" spans="1:59" ht="15.9" customHeight="1">
      <c r="A114" s="30" t="s">
        <v>113</v>
      </c>
      <c r="B114" s="23">
        <v>35</v>
      </c>
      <c r="C114" s="28" t="s">
        <v>114</v>
      </c>
      <c r="D114" s="21">
        <f t="shared" ref="D114:AZ114" si="62">D115+D116</f>
        <v>1000</v>
      </c>
      <c r="E114" s="21">
        <f t="shared" si="62"/>
        <v>0</v>
      </c>
      <c r="F114" s="21">
        <f t="shared" si="62"/>
        <v>0</v>
      </c>
      <c r="G114" s="21">
        <f t="shared" si="62"/>
        <v>1000</v>
      </c>
      <c r="H114" s="21">
        <f t="shared" si="62"/>
        <v>0</v>
      </c>
      <c r="I114" s="21">
        <f t="shared" si="62"/>
        <v>0</v>
      </c>
      <c r="J114" s="21">
        <f t="shared" si="62"/>
        <v>0</v>
      </c>
      <c r="K114" s="21">
        <f t="shared" si="62"/>
        <v>0</v>
      </c>
      <c r="L114" s="21">
        <f t="shared" si="62"/>
        <v>0</v>
      </c>
      <c r="M114" s="21">
        <f t="shared" si="62"/>
        <v>0</v>
      </c>
      <c r="N114" s="21">
        <f t="shared" si="62"/>
        <v>0</v>
      </c>
      <c r="O114" s="21">
        <f t="shared" si="62"/>
        <v>0</v>
      </c>
      <c r="P114" s="21">
        <f t="shared" si="62"/>
        <v>0</v>
      </c>
      <c r="Q114" s="21">
        <f t="shared" si="62"/>
        <v>0</v>
      </c>
      <c r="R114" s="21">
        <f t="shared" si="62"/>
        <v>0</v>
      </c>
      <c r="S114" s="21">
        <f t="shared" si="62"/>
        <v>0</v>
      </c>
      <c r="T114" s="21">
        <f t="shared" si="62"/>
        <v>0</v>
      </c>
      <c r="U114" s="21">
        <f t="shared" si="62"/>
        <v>446</v>
      </c>
      <c r="V114" s="21">
        <f t="shared" si="62"/>
        <v>0</v>
      </c>
      <c r="W114" s="21">
        <f t="shared" si="62"/>
        <v>0</v>
      </c>
      <c r="X114" s="21">
        <f t="shared" si="62"/>
        <v>0</v>
      </c>
      <c r="Y114" s="21">
        <f t="shared" si="62"/>
        <v>0</v>
      </c>
      <c r="Z114" s="21">
        <f t="shared" si="62"/>
        <v>0</v>
      </c>
      <c r="AA114" s="21">
        <f t="shared" si="62"/>
        <v>0</v>
      </c>
      <c r="AB114" s="22">
        <f t="shared" si="62"/>
        <v>17586323.260000002</v>
      </c>
      <c r="AC114" s="22">
        <f t="shared" si="62"/>
        <v>617000</v>
      </c>
      <c r="AD114" s="22">
        <f t="shared" si="62"/>
        <v>0</v>
      </c>
      <c r="AE114" s="22">
        <f t="shared" si="62"/>
        <v>0</v>
      </c>
      <c r="AF114" s="22">
        <f t="shared" si="62"/>
        <v>617000</v>
      </c>
      <c r="AG114" s="22">
        <f t="shared" si="62"/>
        <v>0</v>
      </c>
      <c r="AH114" s="22">
        <f t="shared" si="62"/>
        <v>0</v>
      </c>
      <c r="AI114" s="22">
        <f t="shared" si="62"/>
        <v>0</v>
      </c>
      <c r="AJ114" s="22">
        <f t="shared" si="62"/>
        <v>0</v>
      </c>
      <c r="AK114" s="22">
        <f t="shared" si="62"/>
        <v>0</v>
      </c>
      <c r="AL114" s="22">
        <f t="shared" si="62"/>
        <v>0</v>
      </c>
      <c r="AM114" s="22">
        <f t="shared" si="62"/>
        <v>0</v>
      </c>
      <c r="AN114" s="22">
        <f t="shared" si="62"/>
        <v>0</v>
      </c>
      <c r="AO114" s="22">
        <f t="shared" si="62"/>
        <v>0</v>
      </c>
      <c r="AP114" s="22">
        <f t="shared" si="62"/>
        <v>0</v>
      </c>
      <c r="AQ114" s="22">
        <f t="shared" si="62"/>
        <v>0</v>
      </c>
      <c r="AR114" s="22">
        <f t="shared" si="62"/>
        <v>0</v>
      </c>
      <c r="AS114" s="22">
        <f t="shared" si="62"/>
        <v>0</v>
      </c>
      <c r="AT114" s="22">
        <f t="shared" si="62"/>
        <v>16969323.260000002</v>
      </c>
      <c r="AU114" s="22">
        <f t="shared" si="62"/>
        <v>0</v>
      </c>
      <c r="AV114" s="22">
        <f t="shared" si="62"/>
        <v>0</v>
      </c>
      <c r="AW114" s="22">
        <f t="shared" si="62"/>
        <v>0</v>
      </c>
      <c r="AX114" s="22">
        <f t="shared" si="62"/>
        <v>0</v>
      </c>
      <c r="AY114" s="22">
        <f t="shared" si="62"/>
        <v>0</v>
      </c>
      <c r="AZ114" s="22">
        <f t="shared" si="62"/>
        <v>0</v>
      </c>
      <c r="BB114" s="10">
        <f t="shared" si="49"/>
        <v>0</v>
      </c>
      <c r="BC114" s="10">
        <f t="shared" si="50"/>
        <v>0</v>
      </c>
      <c r="BD114" s="18"/>
      <c r="BE114" s="10"/>
      <c r="BF114" s="18"/>
      <c r="BG114" s="18"/>
    </row>
    <row r="115" spans="1:59" ht="15.9" customHeight="1">
      <c r="A115" s="30"/>
      <c r="B115" s="20"/>
      <c r="C115" s="35" t="s">
        <v>67</v>
      </c>
      <c r="D115" s="21">
        <v>1000</v>
      </c>
      <c r="E115" s="21">
        <v>0</v>
      </c>
      <c r="F115" s="21">
        <v>0</v>
      </c>
      <c r="G115" s="21">
        <v>1000</v>
      </c>
      <c r="H115" s="21">
        <v>0</v>
      </c>
      <c r="I115" s="21">
        <v>0</v>
      </c>
      <c r="J115" s="21"/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446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2">
        <v>17586323.260000002</v>
      </c>
      <c r="AC115" s="22">
        <v>617000</v>
      </c>
      <c r="AD115" s="22">
        <v>0</v>
      </c>
      <c r="AE115" s="22">
        <v>0</v>
      </c>
      <c r="AF115" s="22">
        <v>617000</v>
      </c>
      <c r="AG115" s="22">
        <v>0</v>
      </c>
      <c r="AH115" s="22">
        <v>0</v>
      </c>
      <c r="AI115" s="22"/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16969323.260000002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B115" s="10">
        <f t="shared" si="49"/>
        <v>0</v>
      </c>
      <c r="BC115" s="10">
        <f t="shared" si="50"/>
        <v>0</v>
      </c>
      <c r="BD115" s="18"/>
      <c r="BE115" s="10"/>
      <c r="BF115" s="18"/>
      <c r="BG115" s="18"/>
    </row>
    <row r="116" spans="1:59" ht="15.9" customHeight="1">
      <c r="A116" s="30"/>
      <c r="B116" s="20"/>
      <c r="C116" s="35" t="s">
        <v>69</v>
      </c>
      <c r="D116" s="21">
        <v>0</v>
      </c>
      <c r="E116" s="21"/>
      <c r="F116" s="21"/>
      <c r="G116" s="21">
        <v>0</v>
      </c>
      <c r="H116" s="21"/>
      <c r="I116" s="21"/>
      <c r="J116" s="21">
        <v>0</v>
      </c>
      <c r="K116" s="21">
        <v>0</v>
      </c>
      <c r="L116" s="21">
        <v>0</v>
      </c>
      <c r="M116" s="21"/>
      <c r="N116" s="21"/>
      <c r="O116" s="21">
        <v>0</v>
      </c>
      <c r="P116" s="21"/>
      <c r="Q116" s="21"/>
      <c r="R116" s="21"/>
      <c r="S116" s="21"/>
      <c r="T116" s="21"/>
      <c r="U116" s="21">
        <v>0</v>
      </c>
      <c r="V116" s="21"/>
      <c r="W116" s="21"/>
      <c r="X116" s="21"/>
      <c r="Y116" s="21"/>
      <c r="Z116" s="21"/>
      <c r="AA116" s="21"/>
      <c r="AB116" s="22">
        <v>0</v>
      </c>
      <c r="AC116" s="22">
        <v>0</v>
      </c>
      <c r="AD116" s="22"/>
      <c r="AE116" s="22"/>
      <c r="AF116" s="22">
        <v>0</v>
      </c>
      <c r="AG116" s="22"/>
      <c r="AH116" s="22"/>
      <c r="AI116" s="22">
        <v>0</v>
      </c>
      <c r="AJ116" s="22">
        <v>0</v>
      </c>
      <c r="AK116" s="22">
        <v>0</v>
      </c>
      <c r="AL116" s="22"/>
      <c r="AM116" s="22"/>
      <c r="AN116" s="22">
        <v>0</v>
      </c>
      <c r="AO116" s="22"/>
      <c r="AP116" s="22"/>
      <c r="AQ116" s="22"/>
      <c r="AR116" s="22"/>
      <c r="AS116" s="22"/>
      <c r="AT116" s="22">
        <v>0</v>
      </c>
      <c r="AU116" s="22"/>
      <c r="AV116" s="22"/>
      <c r="AW116" s="22"/>
      <c r="AX116" s="22"/>
      <c r="AY116" s="22"/>
      <c r="AZ116" s="22"/>
      <c r="BB116" s="10">
        <f t="shared" si="49"/>
        <v>0</v>
      </c>
      <c r="BC116" s="10">
        <f t="shared" si="50"/>
        <v>0</v>
      </c>
      <c r="BD116" s="18"/>
      <c r="BE116" s="10"/>
      <c r="BF116" s="18"/>
      <c r="BG116" s="18"/>
    </row>
    <row r="117" spans="1:59" ht="15.9" customHeight="1">
      <c r="A117" s="30" t="s">
        <v>112</v>
      </c>
      <c r="B117" s="23">
        <v>36</v>
      </c>
      <c r="C117" s="28" t="s">
        <v>37</v>
      </c>
      <c r="D117" s="21">
        <f t="shared" ref="D117:AZ117" si="63">D118+D119</f>
        <v>40407</v>
      </c>
      <c r="E117" s="21">
        <f t="shared" si="63"/>
        <v>0</v>
      </c>
      <c r="F117" s="21">
        <f t="shared" si="63"/>
        <v>0</v>
      </c>
      <c r="G117" s="21">
        <f t="shared" si="63"/>
        <v>0</v>
      </c>
      <c r="H117" s="21">
        <f t="shared" si="63"/>
        <v>0</v>
      </c>
      <c r="I117" s="21">
        <f t="shared" si="63"/>
        <v>0</v>
      </c>
      <c r="J117" s="21">
        <f t="shared" si="63"/>
        <v>0</v>
      </c>
      <c r="K117" s="21">
        <f t="shared" si="63"/>
        <v>0</v>
      </c>
      <c r="L117" s="21">
        <f t="shared" si="63"/>
        <v>3396</v>
      </c>
      <c r="M117" s="21">
        <f t="shared" si="63"/>
        <v>0</v>
      </c>
      <c r="N117" s="21">
        <f t="shared" si="63"/>
        <v>0</v>
      </c>
      <c r="O117" s="21">
        <f t="shared" si="63"/>
        <v>0</v>
      </c>
      <c r="P117" s="21">
        <f t="shared" si="63"/>
        <v>0</v>
      </c>
      <c r="Q117" s="21">
        <f t="shared" si="63"/>
        <v>0</v>
      </c>
      <c r="R117" s="21">
        <f t="shared" si="63"/>
        <v>0</v>
      </c>
      <c r="S117" s="21">
        <f t="shared" si="63"/>
        <v>0</v>
      </c>
      <c r="T117" s="21">
        <f t="shared" si="63"/>
        <v>0</v>
      </c>
      <c r="U117" s="21">
        <f t="shared" si="63"/>
        <v>0</v>
      </c>
      <c r="V117" s="21">
        <f t="shared" si="63"/>
        <v>0</v>
      </c>
      <c r="W117" s="21">
        <f t="shared" si="63"/>
        <v>0</v>
      </c>
      <c r="X117" s="21">
        <f t="shared" si="63"/>
        <v>0</v>
      </c>
      <c r="Y117" s="21">
        <f t="shared" si="63"/>
        <v>0</v>
      </c>
      <c r="Z117" s="21">
        <f t="shared" si="63"/>
        <v>0</v>
      </c>
      <c r="AA117" s="21">
        <f t="shared" si="63"/>
        <v>0</v>
      </c>
      <c r="AB117" s="22">
        <f t="shared" si="63"/>
        <v>377370416</v>
      </c>
      <c r="AC117" s="22">
        <f t="shared" si="63"/>
        <v>354824036</v>
      </c>
      <c r="AD117" s="22">
        <f t="shared" si="63"/>
        <v>0</v>
      </c>
      <c r="AE117" s="22">
        <f t="shared" si="63"/>
        <v>0</v>
      </c>
      <c r="AF117" s="22">
        <f t="shared" si="63"/>
        <v>0</v>
      </c>
      <c r="AG117" s="22">
        <f t="shared" si="63"/>
        <v>0</v>
      </c>
      <c r="AH117" s="22">
        <f t="shared" si="63"/>
        <v>0</v>
      </c>
      <c r="AI117" s="22">
        <f t="shared" si="63"/>
        <v>0</v>
      </c>
      <c r="AJ117" s="22">
        <f t="shared" si="63"/>
        <v>0</v>
      </c>
      <c r="AK117" s="22">
        <f t="shared" si="63"/>
        <v>354824036</v>
      </c>
      <c r="AL117" s="22">
        <f t="shared" si="63"/>
        <v>0</v>
      </c>
      <c r="AM117" s="22">
        <f t="shared" si="63"/>
        <v>0</v>
      </c>
      <c r="AN117" s="22">
        <f t="shared" si="63"/>
        <v>22546380</v>
      </c>
      <c r="AO117" s="22">
        <f t="shared" si="63"/>
        <v>0</v>
      </c>
      <c r="AP117" s="22">
        <f t="shared" si="63"/>
        <v>0</v>
      </c>
      <c r="AQ117" s="22">
        <f t="shared" si="63"/>
        <v>0</v>
      </c>
      <c r="AR117" s="22">
        <f t="shared" si="63"/>
        <v>0</v>
      </c>
      <c r="AS117" s="22">
        <f t="shared" si="63"/>
        <v>0</v>
      </c>
      <c r="AT117" s="22">
        <f t="shared" si="63"/>
        <v>0</v>
      </c>
      <c r="AU117" s="22">
        <f t="shared" si="63"/>
        <v>0</v>
      </c>
      <c r="AV117" s="22">
        <f t="shared" si="63"/>
        <v>0</v>
      </c>
      <c r="AW117" s="22">
        <f t="shared" si="63"/>
        <v>0</v>
      </c>
      <c r="AX117" s="22">
        <f t="shared" si="63"/>
        <v>0</v>
      </c>
      <c r="AY117" s="22">
        <f t="shared" si="63"/>
        <v>0</v>
      </c>
      <c r="AZ117" s="22">
        <f t="shared" si="63"/>
        <v>0</v>
      </c>
      <c r="BB117" s="10">
        <f t="shared" si="49"/>
        <v>0</v>
      </c>
      <c r="BC117" s="10">
        <f t="shared" si="50"/>
        <v>0</v>
      </c>
      <c r="BD117" s="18"/>
      <c r="BE117" s="10"/>
      <c r="BF117" s="18"/>
      <c r="BG117" s="18"/>
    </row>
    <row r="118" spans="1:59" ht="15.9" customHeight="1">
      <c r="A118" s="30"/>
      <c r="B118" s="20"/>
      <c r="C118" s="35" t="s">
        <v>67</v>
      </c>
      <c r="D118" s="21">
        <v>40407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/>
      <c r="K118" s="21">
        <v>0</v>
      </c>
      <c r="L118" s="21">
        <v>3396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2">
        <v>377370416</v>
      </c>
      <c r="AC118" s="22">
        <v>354824036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/>
      <c r="AJ118" s="22">
        <v>0</v>
      </c>
      <c r="AK118" s="22">
        <v>354824036</v>
      </c>
      <c r="AL118" s="22">
        <v>0</v>
      </c>
      <c r="AM118" s="22">
        <v>0</v>
      </c>
      <c r="AN118" s="22">
        <v>22546380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B118" s="10">
        <f t="shared" si="49"/>
        <v>0</v>
      </c>
      <c r="BC118" s="10">
        <f t="shared" si="50"/>
        <v>0</v>
      </c>
      <c r="BD118" s="18"/>
      <c r="BE118" s="10"/>
      <c r="BF118" s="18"/>
      <c r="BG118" s="18"/>
    </row>
    <row r="119" spans="1:59" ht="15.9" customHeight="1">
      <c r="A119" s="30"/>
      <c r="B119" s="20"/>
      <c r="C119" s="35" t="s">
        <v>69</v>
      </c>
      <c r="D119" s="21">
        <v>0</v>
      </c>
      <c r="E119" s="21"/>
      <c r="F119" s="21"/>
      <c r="G119" s="21">
        <v>0</v>
      </c>
      <c r="H119" s="21"/>
      <c r="I119" s="21"/>
      <c r="J119" s="21">
        <v>0</v>
      </c>
      <c r="K119" s="21">
        <v>0</v>
      </c>
      <c r="L119" s="21">
        <v>0</v>
      </c>
      <c r="M119" s="21"/>
      <c r="N119" s="21"/>
      <c r="O119" s="21">
        <v>0</v>
      </c>
      <c r="P119" s="21"/>
      <c r="Q119" s="21"/>
      <c r="R119" s="21"/>
      <c r="S119" s="21"/>
      <c r="T119" s="21"/>
      <c r="U119" s="21">
        <v>0</v>
      </c>
      <c r="V119" s="21"/>
      <c r="W119" s="21"/>
      <c r="X119" s="21"/>
      <c r="Y119" s="21"/>
      <c r="Z119" s="21"/>
      <c r="AA119" s="21"/>
      <c r="AB119" s="22">
        <v>0</v>
      </c>
      <c r="AC119" s="22">
        <v>0</v>
      </c>
      <c r="AD119" s="22"/>
      <c r="AE119" s="22"/>
      <c r="AF119" s="22">
        <v>0</v>
      </c>
      <c r="AG119" s="22"/>
      <c r="AH119" s="22"/>
      <c r="AI119" s="22">
        <v>0</v>
      </c>
      <c r="AJ119" s="22">
        <v>0</v>
      </c>
      <c r="AK119" s="22">
        <v>0</v>
      </c>
      <c r="AL119" s="22"/>
      <c r="AM119" s="22"/>
      <c r="AN119" s="22">
        <v>0</v>
      </c>
      <c r="AO119" s="22"/>
      <c r="AP119" s="22"/>
      <c r="AQ119" s="22"/>
      <c r="AR119" s="22"/>
      <c r="AS119" s="22"/>
      <c r="AT119" s="22">
        <v>0</v>
      </c>
      <c r="AU119" s="22"/>
      <c r="AV119" s="22"/>
      <c r="AW119" s="22"/>
      <c r="AX119" s="22"/>
      <c r="AY119" s="22"/>
      <c r="AZ119" s="22"/>
      <c r="BB119" s="10">
        <f t="shared" si="49"/>
        <v>0</v>
      </c>
      <c r="BC119" s="10">
        <f t="shared" si="50"/>
        <v>0</v>
      </c>
      <c r="BD119" s="18"/>
      <c r="BE119" s="10"/>
      <c r="BF119" s="18"/>
      <c r="BG119" s="18"/>
    </row>
    <row r="120" spans="1:59" ht="33" customHeight="1">
      <c r="A120" s="30" t="s">
        <v>115</v>
      </c>
      <c r="B120" s="23">
        <v>37</v>
      </c>
      <c r="C120" s="28" t="s">
        <v>53</v>
      </c>
      <c r="D120" s="21">
        <f t="shared" ref="D120:AZ120" si="64">D121+D122</f>
        <v>2557</v>
      </c>
      <c r="E120" s="21">
        <f t="shared" si="64"/>
        <v>0</v>
      </c>
      <c r="F120" s="21">
        <f t="shared" si="64"/>
        <v>0</v>
      </c>
      <c r="G120" s="21">
        <f t="shared" si="64"/>
        <v>0</v>
      </c>
      <c r="H120" s="21">
        <f t="shared" si="64"/>
        <v>0</v>
      </c>
      <c r="I120" s="21">
        <f t="shared" si="64"/>
        <v>0</v>
      </c>
      <c r="J120" s="21">
        <f t="shared" si="64"/>
        <v>0</v>
      </c>
      <c r="K120" s="21">
        <f t="shared" si="64"/>
        <v>0</v>
      </c>
      <c r="L120" s="21">
        <f t="shared" si="64"/>
        <v>240</v>
      </c>
      <c r="M120" s="21">
        <f t="shared" si="64"/>
        <v>0</v>
      </c>
      <c r="N120" s="21">
        <f t="shared" si="64"/>
        <v>0</v>
      </c>
      <c r="O120" s="21">
        <f t="shared" si="64"/>
        <v>0</v>
      </c>
      <c r="P120" s="21">
        <f t="shared" si="64"/>
        <v>0</v>
      </c>
      <c r="Q120" s="21">
        <f t="shared" si="64"/>
        <v>0</v>
      </c>
      <c r="R120" s="21">
        <f t="shared" si="64"/>
        <v>0</v>
      </c>
      <c r="S120" s="21">
        <f t="shared" si="64"/>
        <v>0</v>
      </c>
      <c r="T120" s="21">
        <f t="shared" si="64"/>
        <v>0</v>
      </c>
      <c r="U120" s="21">
        <f t="shared" si="64"/>
        <v>0</v>
      </c>
      <c r="V120" s="21">
        <f t="shared" si="64"/>
        <v>0</v>
      </c>
      <c r="W120" s="21">
        <f t="shared" si="64"/>
        <v>0</v>
      </c>
      <c r="X120" s="21">
        <f t="shared" si="64"/>
        <v>0</v>
      </c>
      <c r="Y120" s="21">
        <f t="shared" si="64"/>
        <v>0</v>
      </c>
      <c r="Z120" s="21">
        <f t="shared" si="64"/>
        <v>0</v>
      </c>
      <c r="AA120" s="21">
        <f t="shared" si="64"/>
        <v>0</v>
      </c>
      <c r="AB120" s="22">
        <f t="shared" si="64"/>
        <v>22966561</v>
      </c>
      <c r="AC120" s="22">
        <f t="shared" si="64"/>
        <v>22966561</v>
      </c>
      <c r="AD120" s="22">
        <f t="shared" si="64"/>
        <v>0</v>
      </c>
      <c r="AE120" s="22">
        <f t="shared" si="64"/>
        <v>0</v>
      </c>
      <c r="AF120" s="22">
        <f t="shared" si="64"/>
        <v>0</v>
      </c>
      <c r="AG120" s="22">
        <f t="shared" si="64"/>
        <v>0</v>
      </c>
      <c r="AH120" s="22">
        <f t="shared" si="64"/>
        <v>0</v>
      </c>
      <c r="AI120" s="22">
        <f t="shared" si="64"/>
        <v>0</v>
      </c>
      <c r="AJ120" s="22">
        <f t="shared" si="64"/>
        <v>0</v>
      </c>
      <c r="AK120" s="22">
        <f t="shared" si="64"/>
        <v>22966561</v>
      </c>
      <c r="AL120" s="22">
        <f t="shared" si="64"/>
        <v>0</v>
      </c>
      <c r="AM120" s="22">
        <f t="shared" si="64"/>
        <v>0</v>
      </c>
      <c r="AN120" s="22">
        <f t="shared" si="64"/>
        <v>0</v>
      </c>
      <c r="AO120" s="22">
        <f t="shared" si="64"/>
        <v>0</v>
      </c>
      <c r="AP120" s="22">
        <f t="shared" si="64"/>
        <v>0</v>
      </c>
      <c r="AQ120" s="22">
        <f t="shared" si="64"/>
        <v>0</v>
      </c>
      <c r="AR120" s="22">
        <f t="shared" si="64"/>
        <v>0</v>
      </c>
      <c r="AS120" s="22">
        <f t="shared" si="64"/>
        <v>0</v>
      </c>
      <c r="AT120" s="22">
        <f t="shared" si="64"/>
        <v>0</v>
      </c>
      <c r="AU120" s="22">
        <f t="shared" si="64"/>
        <v>0</v>
      </c>
      <c r="AV120" s="22">
        <f t="shared" si="64"/>
        <v>0</v>
      </c>
      <c r="AW120" s="22">
        <f t="shared" si="64"/>
        <v>0</v>
      </c>
      <c r="AX120" s="22">
        <f t="shared" si="64"/>
        <v>0</v>
      </c>
      <c r="AY120" s="22">
        <f t="shared" si="64"/>
        <v>0</v>
      </c>
      <c r="AZ120" s="22">
        <f t="shared" si="64"/>
        <v>0</v>
      </c>
      <c r="BB120" s="10">
        <f t="shared" si="49"/>
        <v>0</v>
      </c>
      <c r="BC120" s="10">
        <f t="shared" si="50"/>
        <v>0</v>
      </c>
      <c r="BD120" s="18"/>
      <c r="BE120" s="10"/>
      <c r="BF120" s="18"/>
      <c r="BG120" s="18"/>
    </row>
    <row r="121" spans="1:59" ht="15.9" customHeight="1">
      <c r="A121" s="30"/>
      <c r="B121" s="20"/>
      <c r="C121" s="35" t="s">
        <v>67</v>
      </c>
      <c r="D121" s="21">
        <v>2557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/>
      <c r="K121" s="21">
        <v>0</v>
      </c>
      <c r="L121" s="21">
        <v>240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2">
        <v>22966561</v>
      </c>
      <c r="AC121" s="22">
        <v>22966561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/>
      <c r="AJ121" s="22">
        <v>0</v>
      </c>
      <c r="AK121" s="22">
        <v>22966561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B121" s="10">
        <f t="shared" si="49"/>
        <v>0</v>
      </c>
      <c r="BC121" s="10">
        <f t="shared" si="50"/>
        <v>0</v>
      </c>
      <c r="BD121" s="18"/>
      <c r="BE121" s="10"/>
      <c r="BF121" s="18"/>
      <c r="BG121" s="18"/>
    </row>
    <row r="122" spans="1:59" ht="15.9" customHeight="1">
      <c r="A122" s="30"/>
      <c r="B122" s="20"/>
      <c r="C122" s="35" t="s">
        <v>69</v>
      </c>
      <c r="D122" s="21">
        <v>0</v>
      </c>
      <c r="E122" s="21"/>
      <c r="F122" s="21"/>
      <c r="G122" s="21">
        <v>0</v>
      </c>
      <c r="H122" s="21"/>
      <c r="I122" s="21"/>
      <c r="J122" s="21">
        <v>0</v>
      </c>
      <c r="K122" s="21">
        <v>0</v>
      </c>
      <c r="L122" s="21">
        <v>0</v>
      </c>
      <c r="M122" s="21"/>
      <c r="N122" s="21"/>
      <c r="O122" s="21">
        <v>0</v>
      </c>
      <c r="P122" s="21"/>
      <c r="Q122" s="21"/>
      <c r="R122" s="21"/>
      <c r="S122" s="21"/>
      <c r="T122" s="21"/>
      <c r="U122" s="21">
        <v>0</v>
      </c>
      <c r="V122" s="21"/>
      <c r="W122" s="21"/>
      <c r="X122" s="21"/>
      <c r="Y122" s="21"/>
      <c r="Z122" s="21"/>
      <c r="AA122" s="21"/>
      <c r="AB122" s="22">
        <v>0</v>
      </c>
      <c r="AC122" s="22">
        <v>0</v>
      </c>
      <c r="AD122" s="22"/>
      <c r="AE122" s="22"/>
      <c r="AF122" s="22">
        <v>0</v>
      </c>
      <c r="AG122" s="22"/>
      <c r="AH122" s="22"/>
      <c r="AI122" s="22">
        <v>0</v>
      </c>
      <c r="AJ122" s="22">
        <v>0</v>
      </c>
      <c r="AK122" s="22">
        <v>0</v>
      </c>
      <c r="AL122" s="22"/>
      <c r="AM122" s="22"/>
      <c r="AN122" s="22">
        <v>0</v>
      </c>
      <c r="AO122" s="22"/>
      <c r="AP122" s="22"/>
      <c r="AQ122" s="22"/>
      <c r="AR122" s="22"/>
      <c r="AS122" s="22"/>
      <c r="AT122" s="22">
        <v>0</v>
      </c>
      <c r="AU122" s="22"/>
      <c r="AV122" s="22"/>
      <c r="AW122" s="22"/>
      <c r="AX122" s="22"/>
      <c r="AY122" s="22"/>
      <c r="AZ122" s="22"/>
      <c r="BB122" s="10">
        <f t="shared" si="49"/>
        <v>0</v>
      </c>
      <c r="BC122" s="10">
        <f t="shared" si="50"/>
        <v>0</v>
      </c>
      <c r="BD122" s="18"/>
      <c r="BE122" s="10"/>
      <c r="BF122" s="18"/>
      <c r="BG122" s="18"/>
    </row>
    <row r="123" spans="1:59" ht="15.9" customHeight="1">
      <c r="A123" s="30" t="s">
        <v>116</v>
      </c>
      <c r="B123" s="23">
        <v>38</v>
      </c>
      <c r="C123" s="27" t="s">
        <v>48</v>
      </c>
      <c r="D123" s="21">
        <f t="shared" ref="D123:AZ123" si="65">D124+D125</f>
        <v>0</v>
      </c>
      <c r="E123" s="21">
        <f t="shared" si="65"/>
        <v>0</v>
      </c>
      <c r="F123" s="21">
        <f t="shared" si="65"/>
        <v>0</v>
      </c>
      <c r="G123" s="21">
        <f t="shared" si="65"/>
        <v>0</v>
      </c>
      <c r="H123" s="21">
        <f t="shared" si="65"/>
        <v>0</v>
      </c>
      <c r="I123" s="21">
        <f t="shared" si="65"/>
        <v>0</v>
      </c>
      <c r="J123" s="21">
        <f t="shared" si="65"/>
        <v>0</v>
      </c>
      <c r="K123" s="21">
        <f t="shared" si="65"/>
        <v>0</v>
      </c>
      <c r="L123" s="21">
        <f t="shared" si="65"/>
        <v>0</v>
      </c>
      <c r="M123" s="21">
        <f t="shared" si="65"/>
        <v>797</v>
      </c>
      <c r="N123" s="21">
        <f t="shared" si="65"/>
        <v>0</v>
      </c>
      <c r="O123" s="21">
        <f t="shared" si="65"/>
        <v>0</v>
      </c>
      <c r="P123" s="21">
        <f t="shared" si="65"/>
        <v>0</v>
      </c>
      <c r="Q123" s="21">
        <f t="shared" si="65"/>
        <v>0</v>
      </c>
      <c r="R123" s="21">
        <f t="shared" si="65"/>
        <v>0</v>
      </c>
      <c r="S123" s="21">
        <f t="shared" si="65"/>
        <v>0</v>
      </c>
      <c r="T123" s="21">
        <f t="shared" si="65"/>
        <v>0</v>
      </c>
      <c r="U123" s="21">
        <f t="shared" si="65"/>
        <v>300</v>
      </c>
      <c r="V123" s="21">
        <f t="shared" si="65"/>
        <v>0</v>
      </c>
      <c r="W123" s="21">
        <f t="shared" si="65"/>
        <v>0</v>
      </c>
      <c r="X123" s="21">
        <f t="shared" si="65"/>
        <v>0</v>
      </c>
      <c r="Y123" s="21">
        <f t="shared" si="65"/>
        <v>0</v>
      </c>
      <c r="Z123" s="21">
        <f t="shared" si="65"/>
        <v>0</v>
      </c>
      <c r="AA123" s="21">
        <f t="shared" si="65"/>
        <v>0</v>
      </c>
      <c r="AB123" s="22">
        <f t="shared" si="65"/>
        <v>31037614.779999997</v>
      </c>
      <c r="AC123" s="22">
        <f t="shared" si="65"/>
        <v>1484014</v>
      </c>
      <c r="AD123" s="22">
        <f t="shared" si="65"/>
        <v>0</v>
      </c>
      <c r="AE123" s="22">
        <f t="shared" si="65"/>
        <v>0</v>
      </c>
      <c r="AF123" s="22">
        <f t="shared" si="65"/>
        <v>0</v>
      </c>
      <c r="AG123" s="22">
        <f t="shared" si="65"/>
        <v>0</v>
      </c>
      <c r="AH123" s="22">
        <f t="shared" si="65"/>
        <v>0</v>
      </c>
      <c r="AI123" s="22">
        <f t="shared" si="65"/>
        <v>0</v>
      </c>
      <c r="AJ123" s="22">
        <f t="shared" si="65"/>
        <v>0</v>
      </c>
      <c r="AK123" s="22">
        <f t="shared" si="65"/>
        <v>0</v>
      </c>
      <c r="AL123" s="22">
        <f t="shared" si="65"/>
        <v>1484014</v>
      </c>
      <c r="AM123" s="22">
        <f t="shared" si="65"/>
        <v>0</v>
      </c>
      <c r="AN123" s="22">
        <f t="shared" si="65"/>
        <v>0</v>
      </c>
      <c r="AO123" s="22">
        <f t="shared" si="65"/>
        <v>0</v>
      </c>
      <c r="AP123" s="22">
        <f t="shared" si="65"/>
        <v>0</v>
      </c>
      <c r="AQ123" s="22">
        <f t="shared" si="65"/>
        <v>0</v>
      </c>
      <c r="AR123" s="22">
        <f t="shared" si="65"/>
        <v>0</v>
      </c>
      <c r="AS123" s="22">
        <f t="shared" si="65"/>
        <v>0</v>
      </c>
      <c r="AT123" s="22">
        <f t="shared" si="65"/>
        <v>29553600.779999997</v>
      </c>
      <c r="AU123" s="22">
        <f t="shared" si="65"/>
        <v>0</v>
      </c>
      <c r="AV123" s="22">
        <f t="shared" si="65"/>
        <v>0</v>
      </c>
      <c r="AW123" s="22">
        <f t="shared" si="65"/>
        <v>0</v>
      </c>
      <c r="AX123" s="22">
        <f t="shared" si="65"/>
        <v>0</v>
      </c>
      <c r="AY123" s="22">
        <f t="shared" si="65"/>
        <v>0</v>
      </c>
      <c r="AZ123" s="22">
        <f t="shared" si="65"/>
        <v>0</v>
      </c>
      <c r="BB123" s="10">
        <f t="shared" si="49"/>
        <v>0</v>
      </c>
      <c r="BC123" s="10">
        <f t="shared" si="50"/>
        <v>0</v>
      </c>
      <c r="BD123" s="18"/>
      <c r="BE123" s="10"/>
      <c r="BF123" s="18"/>
      <c r="BG123" s="18"/>
    </row>
    <row r="124" spans="1:59" ht="15.9" customHeight="1">
      <c r="A124" s="30"/>
      <c r="B124" s="20"/>
      <c r="C124" s="35" t="s">
        <v>67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/>
      <c r="K124" s="21">
        <v>0</v>
      </c>
      <c r="L124" s="21">
        <v>0</v>
      </c>
      <c r="M124" s="21">
        <v>797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300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2">
        <v>31037614.779999997</v>
      </c>
      <c r="AC124" s="22">
        <v>1484014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/>
      <c r="AJ124" s="22">
        <v>0</v>
      </c>
      <c r="AK124" s="22">
        <v>0</v>
      </c>
      <c r="AL124" s="22">
        <v>1484014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29553600.779999997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B124" s="10">
        <f t="shared" si="49"/>
        <v>0</v>
      </c>
      <c r="BC124" s="10">
        <f t="shared" si="50"/>
        <v>0</v>
      </c>
      <c r="BD124" s="18"/>
      <c r="BE124" s="10"/>
      <c r="BF124" s="18"/>
      <c r="BG124" s="18"/>
    </row>
    <row r="125" spans="1:59" ht="15.9" customHeight="1">
      <c r="A125" s="30"/>
      <c r="B125" s="20"/>
      <c r="C125" s="35" t="s">
        <v>69</v>
      </c>
      <c r="D125" s="21">
        <v>0</v>
      </c>
      <c r="E125" s="21"/>
      <c r="F125" s="21"/>
      <c r="G125" s="21">
        <v>0</v>
      </c>
      <c r="H125" s="21"/>
      <c r="I125" s="21"/>
      <c r="J125" s="21">
        <v>0</v>
      </c>
      <c r="K125" s="21">
        <v>0</v>
      </c>
      <c r="L125" s="21">
        <v>0</v>
      </c>
      <c r="M125" s="21"/>
      <c r="N125" s="21"/>
      <c r="O125" s="21">
        <v>0</v>
      </c>
      <c r="P125" s="21"/>
      <c r="Q125" s="21"/>
      <c r="R125" s="21"/>
      <c r="S125" s="21"/>
      <c r="T125" s="21"/>
      <c r="U125" s="21">
        <v>0</v>
      </c>
      <c r="V125" s="21"/>
      <c r="W125" s="21"/>
      <c r="X125" s="21"/>
      <c r="Y125" s="21"/>
      <c r="Z125" s="21"/>
      <c r="AA125" s="21"/>
      <c r="AB125" s="22">
        <v>0</v>
      </c>
      <c r="AC125" s="22">
        <v>0</v>
      </c>
      <c r="AD125" s="22"/>
      <c r="AE125" s="22"/>
      <c r="AF125" s="22">
        <v>0</v>
      </c>
      <c r="AG125" s="22"/>
      <c r="AH125" s="22"/>
      <c r="AI125" s="22">
        <v>0</v>
      </c>
      <c r="AJ125" s="22">
        <v>0</v>
      </c>
      <c r="AK125" s="22">
        <v>0</v>
      </c>
      <c r="AL125" s="22"/>
      <c r="AM125" s="22"/>
      <c r="AN125" s="22">
        <v>0</v>
      </c>
      <c r="AO125" s="22"/>
      <c r="AP125" s="22"/>
      <c r="AQ125" s="22"/>
      <c r="AR125" s="22"/>
      <c r="AS125" s="22"/>
      <c r="AT125" s="22">
        <v>0</v>
      </c>
      <c r="AU125" s="22"/>
      <c r="AV125" s="22"/>
      <c r="AW125" s="22"/>
      <c r="AX125" s="22"/>
      <c r="AY125" s="22"/>
      <c r="AZ125" s="22"/>
      <c r="BB125" s="10">
        <f t="shared" si="49"/>
        <v>0</v>
      </c>
      <c r="BC125" s="10">
        <f t="shared" si="50"/>
        <v>0</v>
      </c>
      <c r="BD125" s="18"/>
      <c r="BE125" s="10"/>
      <c r="BF125" s="18"/>
      <c r="BG125" s="18"/>
    </row>
    <row r="126" spans="1:59" ht="15.9" customHeight="1">
      <c r="A126" s="30" t="s">
        <v>118</v>
      </c>
      <c r="B126" s="23">
        <v>39</v>
      </c>
      <c r="C126" s="28" t="s">
        <v>117</v>
      </c>
      <c r="D126" s="21">
        <f t="shared" ref="D126:AZ126" si="66">D127+D128</f>
        <v>1185</v>
      </c>
      <c r="E126" s="21">
        <f t="shared" si="66"/>
        <v>0</v>
      </c>
      <c r="F126" s="21">
        <f t="shared" si="66"/>
        <v>0</v>
      </c>
      <c r="G126" s="21">
        <f t="shared" si="66"/>
        <v>0</v>
      </c>
      <c r="H126" s="21">
        <f t="shared" si="66"/>
        <v>0</v>
      </c>
      <c r="I126" s="21">
        <f t="shared" si="66"/>
        <v>0</v>
      </c>
      <c r="J126" s="21">
        <f t="shared" si="66"/>
        <v>0</v>
      </c>
      <c r="K126" s="21">
        <f t="shared" si="66"/>
        <v>0</v>
      </c>
      <c r="L126" s="21">
        <f t="shared" si="66"/>
        <v>0</v>
      </c>
      <c r="M126" s="21">
        <f t="shared" si="66"/>
        <v>0</v>
      </c>
      <c r="N126" s="21">
        <f t="shared" si="66"/>
        <v>0</v>
      </c>
      <c r="O126" s="21">
        <f t="shared" si="66"/>
        <v>0</v>
      </c>
      <c r="P126" s="21">
        <f t="shared" si="66"/>
        <v>0</v>
      </c>
      <c r="Q126" s="21">
        <f t="shared" si="66"/>
        <v>0</v>
      </c>
      <c r="R126" s="21">
        <f t="shared" si="66"/>
        <v>0</v>
      </c>
      <c r="S126" s="21">
        <f t="shared" si="66"/>
        <v>0</v>
      </c>
      <c r="T126" s="21">
        <f t="shared" si="66"/>
        <v>0</v>
      </c>
      <c r="U126" s="21">
        <f t="shared" si="66"/>
        <v>0</v>
      </c>
      <c r="V126" s="21">
        <f t="shared" si="66"/>
        <v>0</v>
      </c>
      <c r="W126" s="21">
        <f t="shared" si="66"/>
        <v>0</v>
      </c>
      <c r="X126" s="21">
        <f t="shared" si="66"/>
        <v>0</v>
      </c>
      <c r="Y126" s="21">
        <f t="shared" si="66"/>
        <v>0</v>
      </c>
      <c r="Z126" s="21">
        <f t="shared" si="66"/>
        <v>0</v>
      </c>
      <c r="AA126" s="21">
        <f t="shared" si="66"/>
        <v>0</v>
      </c>
      <c r="AB126" s="22">
        <f t="shared" si="66"/>
        <v>1046355</v>
      </c>
      <c r="AC126" s="22">
        <f t="shared" si="66"/>
        <v>1046355</v>
      </c>
      <c r="AD126" s="22">
        <f t="shared" si="66"/>
        <v>0</v>
      </c>
      <c r="AE126" s="22">
        <f t="shared" si="66"/>
        <v>0</v>
      </c>
      <c r="AF126" s="22">
        <f t="shared" si="66"/>
        <v>0</v>
      </c>
      <c r="AG126" s="22">
        <f t="shared" si="66"/>
        <v>0</v>
      </c>
      <c r="AH126" s="22">
        <f t="shared" si="66"/>
        <v>0</v>
      </c>
      <c r="AI126" s="22">
        <f t="shared" si="66"/>
        <v>0</v>
      </c>
      <c r="AJ126" s="22">
        <f t="shared" si="66"/>
        <v>0</v>
      </c>
      <c r="AK126" s="22">
        <f t="shared" si="66"/>
        <v>1046355</v>
      </c>
      <c r="AL126" s="22">
        <f t="shared" si="66"/>
        <v>0</v>
      </c>
      <c r="AM126" s="22">
        <f t="shared" si="66"/>
        <v>0</v>
      </c>
      <c r="AN126" s="22">
        <f t="shared" si="66"/>
        <v>0</v>
      </c>
      <c r="AO126" s="22">
        <f t="shared" si="66"/>
        <v>0</v>
      </c>
      <c r="AP126" s="22">
        <f t="shared" si="66"/>
        <v>0</v>
      </c>
      <c r="AQ126" s="22">
        <f t="shared" si="66"/>
        <v>0</v>
      </c>
      <c r="AR126" s="22">
        <f t="shared" si="66"/>
        <v>0</v>
      </c>
      <c r="AS126" s="22">
        <f t="shared" si="66"/>
        <v>0</v>
      </c>
      <c r="AT126" s="22">
        <f t="shared" si="66"/>
        <v>0</v>
      </c>
      <c r="AU126" s="22">
        <f t="shared" si="66"/>
        <v>0</v>
      </c>
      <c r="AV126" s="22">
        <f t="shared" si="66"/>
        <v>0</v>
      </c>
      <c r="AW126" s="22">
        <f t="shared" si="66"/>
        <v>0</v>
      </c>
      <c r="AX126" s="22">
        <f t="shared" si="66"/>
        <v>0</v>
      </c>
      <c r="AY126" s="22">
        <f t="shared" si="66"/>
        <v>0</v>
      </c>
      <c r="AZ126" s="22">
        <f t="shared" si="66"/>
        <v>0</v>
      </c>
      <c r="BB126" s="10">
        <f t="shared" si="49"/>
        <v>0</v>
      </c>
      <c r="BC126" s="10">
        <f t="shared" si="50"/>
        <v>0</v>
      </c>
      <c r="BD126" s="18"/>
      <c r="BE126" s="10"/>
      <c r="BF126" s="18"/>
      <c r="BG126" s="18"/>
    </row>
    <row r="127" spans="1:59" ht="15.9" customHeight="1">
      <c r="A127" s="30"/>
      <c r="B127" s="20"/>
      <c r="C127" s="35" t="s">
        <v>67</v>
      </c>
      <c r="D127" s="21">
        <v>1185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/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2">
        <v>1046355</v>
      </c>
      <c r="AC127" s="22">
        <v>1046355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/>
      <c r="AJ127" s="22">
        <v>0</v>
      </c>
      <c r="AK127" s="22">
        <v>1046355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B127" s="10">
        <f t="shared" si="49"/>
        <v>0</v>
      </c>
      <c r="BC127" s="10">
        <f t="shared" si="50"/>
        <v>0</v>
      </c>
      <c r="BD127" s="18"/>
      <c r="BE127" s="10"/>
      <c r="BF127" s="18"/>
      <c r="BG127" s="18"/>
    </row>
    <row r="128" spans="1:59" ht="15.9" customHeight="1">
      <c r="A128" s="30"/>
      <c r="B128" s="20"/>
      <c r="C128" s="35" t="s">
        <v>69</v>
      </c>
      <c r="D128" s="21">
        <v>0</v>
      </c>
      <c r="E128" s="21"/>
      <c r="F128" s="21"/>
      <c r="G128" s="21">
        <v>0</v>
      </c>
      <c r="H128" s="21"/>
      <c r="I128" s="21"/>
      <c r="J128" s="21">
        <v>0</v>
      </c>
      <c r="K128" s="21">
        <v>0</v>
      </c>
      <c r="L128" s="21">
        <v>0</v>
      </c>
      <c r="M128" s="21"/>
      <c r="N128" s="21"/>
      <c r="O128" s="21">
        <v>0</v>
      </c>
      <c r="P128" s="21"/>
      <c r="Q128" s="21"/>
      <c r="R128" s="21"/>
      <c r="S128" s="21"/>
      <c r="T128" s="21"/>
      <c r="U128" s="21">
        <v>0</v>
      </c>
      <c r="V128" s="21"/>
      <c r="W128" s="21"/>
      <c r="X128" s="21"/>
      <c r="Y128" s="21"/>
      <c r="Z128" s="21"/>
      <c r="AA128" s="21"/>
      <c r="AB128" s="22">
        <v>0</v>
      </c>
      <c r="AC128" s="22">
        <v>0</v>
      </c>
      <c r="AD128" s="22"/>
      <c r="AE128" s="22"/>
      <c r="AF128" s="22">
        <v>0</v>
      </c>
      <c r="AG128" s="22"/>
      <c r="AH128" s="22"/>
      <c r="AI128" s="22">
        <v>0</v>
      </c>
      <c r="AJ128" s="22">
        <v>0</v>
      </c>
      <c r="AK128" s="22">
        <v>0</v>
      </c>
      <c r="AL128" s="22"/>
      <c r="AM128" s="22"/>
      <c r="AN128" s="22">
        <v>0</v>
      </c>
      <c r="AO128" s="22"/>
      <c r="AP128" s="22"/>
      <c r="AQ128" s="22"/>
      <c r="AR128" s="22"/>
      <c r="AS128" s="22"/>
      <c r="AT128" s="22">
        <v>0</v>
      </c>
      <c r="AU128" s="22"/>
      <c r="AV128" s="22"/>
      <c r="AW128" s="22"/>
      <c r="AX128" s="22"/>
      <c r="AY128" s="22"/>
      <c r="AZ128" s="22"/>
      <c r="BB128" s="10">
        <f t="shared" si="49"/>
        <v>0</v>
      </c>
      <c r="BC128" s="10">
        <f t="shared" si="50"/>
        <v>0</v>
      </c>
      <c r="BD128" s="18"/>
      <c r="BE128" s="10"/>
      <c r="BF128" s="18"/>
      <c r="BG128" s="18"/>
    </row>
    <row r="129" spans="1:59" ht="15.9" customHeight="1">
      <c r="A129" s="30" t="s">
        <v>119</v>
      </c>
      <c r="B129" s="23">
        <v>40</v>
      </c>
      <c r="C129" s="27" t="s">
        <v>38</v>
      </c>
      <c r="D129" s="21">
        <f t="shared" ref="D129:AZ129" si="67">D130+D131</f>
        <v>3500</v>
      </c>
      <c r="E129" s="21">
        <f t="shared" si="67"/>
        <v>0</v>
      </c>
      <c r="F129" s="21">
        <f t="shared" si="67"/>
        <v>0</v>
      </c>
      <c r="G129" s="21">
        <f t="shared" si="67"/>
        <v>1200</v>
      </c>
      <c r="H129" s="21">
        <f t="shared" si="67"/>
        <v>0</v>
      </c>
      <c r="I129" s="21">
        <f t="shared" si="67"/>
        <v>0</v>
      </c>
      <c r="J129" s="21">
        <f t="shared" si="67"/>
        <v>0</v>
      </c>
      <c r="K129" s="21">
        <f t="shared" si="67"/>
        <v>0</v>
      </c>
      <c r="L129" s="21">
        <f t="shared" si="67"/>
        <v>1150</v>
      </c>
      <c r="M129" s="21">
        <f t="shared" si="67"/>
        <v>0</v>
      </c>
      <c r="N129" s="21">
        <f t="shared" si="67"/>
        <v>0</v>
      </c>
      <c r="O129" s="21">
        <f t="shared" si="67"/>
        <v>0</v>
      </c>
      <c r="P129" s="21">
        <f t="shared" si="67"/>
        <v>0</v>
      </c>
      <c r="Q129" s="21">
        <f t="shared" si="67"/>
        <v>0</v>
      </c>
      <c r="R129" s="21">
        <f t="shared" si="67"/>
        <v>0</v>
      </c>
      <c r="S129" s="21">
        <f t="shared" si="67"/>
        <v>0</v>
      </c>
      <c r="T129" s="21">
        <f t="shared" si="67"/>
        <v>0</v>
      </c>
      <c r="U129" s="21">
        <f t="shared" si="67"/>
        <v>0</v>
      </c>
      <c r="V129" s="21">
        <f t="shared" si="67"/>
        <v>0</v>
      </c>
      <c r="W129" s="21">
        <f t="shared" si="67"/>
        <v>0</v>
      </c>
      <c r="X129" s="21">
        <f t="shared" si="67"/>
        <v>0</v>
      </c>
      <c r="Y129" s="21">
        <f t="shared" si="67"/>
        <v>0</v>
      </c>
      <c r="Z129" s="21">
        <f t="shared" si="67"/>
        <v>0</v>
      </c>
      <c r="AA129" s="21">
        <f t="shared" si="67"/>
        <v>0</v>
      </c>
      <c r="AB129" s="22">
        <f t="shared" si="67"/>
        <v>3027500</v>
      </c>
      <c r="AC129" s="22">
        <f t="shared" si="67"/>
        <v>3027500</v>
      </c>
      <c r="AD129" s="22">
        <f t="shared" si="67"/>
        <v>0</v>
      </c>
      <c r="AE129" s="22">
        <f t="shared" si="67"/>
        <v>0</v>
      </c>
      <c r="AF129" s="22">
        <f t="shared" si="67"/>
        <v>1038000</v>
      </c>
      <c r="AG129" s="22">
        <f t="shared" si="67"/>
        <v>0</v>
      </c>
      <c r="AH129" s="22">
        <f t="shared" si="67"/>
        <v>0</v>
      </c>
      <c r="AI129" s="22">
        <f t="shared" si="67"/>
        <v>0</v>
      </c>
      <c r="AJ129" s="22">
        <f t="shared" si="67"/>
        <v>0</v>
      </c>
      <c r="AK129" s="22">
        <f t="shared" si="67"/>
        <v>1989500</v>
      </c>
      <c r="AL129" s="22">
        <f t="shared" si="67"/>
        <v>0</v>
      </c>
      <c r="AM129" s="22">
        <f t="shared" si="67"/>
        <v>0</v>
      </c>
      <c r="AN129" s="22">
        <f t="shared" si="67"/>
        <v>0</v>
      </c>
      <c r="AO129" s="22">
        <f t="shared" si="67"/>
        <v>0</v>
      </c>
      <c r="AP129" s="22">
        <f t="shared" si="67"/>
        <v>0</v>
      </c>
      <c r="AQ129" s="22">
        <f t="shared" si="67"/>
        <v>0</v>
      </c>
      <c r="AR129" s="22">
        <f t="shared" si="67"/>
        <v>0</v>
      </c>
      <c r="AS129" s="22">
        <f t="shared" si="67"/>
        <v>0</v>
      </c>
      <c r="AT129" s="22">
        <f t="shared" si="67"/>
        <v>0</v>
      </c>
      <c r="AU129" s="22">
        <f t="shared" si="67"/>
        <v>0</v>
      </c>
      <c r="AV129" s="22">
        <f t="shared" si="67"/>
        <v>0</v>
      </c>
      <c r="AW129" s="22">
        <f t="shared" si="67"/>
        <v>0</v>
      </c>
      <c r="AX129" s="22">
        <f t="shared" si="67"/>
        <v>0</v>
      </c>
      <c r="AY129" s="22">
        <f t="shared" si="67"/>
        <v>0</v>
      </c>
      <c r="AZ129" s="22">
        <f t="shared" si="67"/>
        <v>0</v>
      </c>
      <c r="BB129" s="10">
        <f t="shared" si="49"/>
        <v>0</v>
      </c>
      <c r="BC129" s="10">
        <f t="shared" si="50"/>
        <v>0</v>
      </c>
      <c r="BD129" s="18"/>
      <c r="BE129" s="10"/>
      <c r="BF129" s="18"/>
      <c r="BG129" s="18"/>
    </row>
    <row r="130" spans="1:59" ht="15.9" customHeight="1">
      <c r="A130" s="30"/>
      <c r="B130" s="20"/>
      <c r="C130" s="35" t="s">
        <v>67</v>
      </c>
      <c r="D130" s="21">
        <v>3500</v>
      </c>
      <c r="E130" s="21">
        <v>0</v>
      </c>
      <c r="F130" s="21">
        <v>0</v>
      </c>
      <c r="G130" s="21">
        <v>1200</v>
      </c>
      <c r="H130" s="21">
        <v>0</v>
      </c>
      <c r="I130" s="21">
        <v>0</v>
      </c>
      <c r="J130" s="21"/>
      <c r="K130" s="21">
        <v>0</v>
      </c>
      <c r="L130" s="21">
        <v>1150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2">
        <v>3027500</v>
      </c>
      <c r="AC130" s="22">
        <v>3027500</v>
      </c>
      <c r="AD130" s="22">
        <v>0</v>
      </c>
      <c r="AE130" s="22">
        <v>0</v>
      </c>
      <c r="AF130" s="22">
        <v>1038000</v>
      </c>
      <c r="AG130" s="22">
        <v>0</v>
      </c>
      <c r="AH130" s="22">
        <v>0</v>
      </c>
      <c r="AI130" s="22"/>
      <c r="AJ130" s="22">
        <v>0</v>
      </c>
      <c r="AK130" s="22">
        <v>1989500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B130" s="10">
        <f t="shared" si="49"/>
        <v>0</v>
      </c>
      <c r="BC130" s="10">
        <f t="shared" si="50"/>
        <v>0</v>
      </c>
      <c r="BD130" s="18"/>
      <c r="BE130" s="10"/>
      <c r="BF130" s="18"/>
      <c r="BG130" s="18"/>
    </row>
    <row r="131" spans="1:59" ht="15.9" customHeight="1">
      <c r="A131" s="30"/>
      <c r="B131" s="20"/>
      <c r="C131" s="35" t="s">
        <v>69</v>
      </c>
      <c r="D131" s="21">
        <v>0</v>
      </c>
      <c r="E131" s="21"/>
      <c r="F131" s="21"/>
      <c r="G131" s="21">
        <v>0</v>
      </c>
      <c r="H131" s="21"/>
      <c r="I131" s="21"/>
      <c r="J131" s="21">
        <v>0</v>
      </c>
      <c r="K131" s="21">
        <v>0</v>
      </c>
      <c r="L131" s="21">
        <v>0</v>
      </c>
      <c r="M131" s="21"/>
      <c r="N131" s="21"/>
      <c r="O131" s="21">
        <v>0</v>
      </c>
      <c r="P131" s="21"/>
      <c r="Q131" s="21"/>
      <c r="R131" s="21"/>
      <c r="S131" s="21"/>
      <c r="T131" s="21"/>
      <c r="U131" s="21">
        <v>0</v>
      </c>
      <c r="V131" s="21"/>
      <c r="W131" s="21"/>
      <c r="X131" s="21"/>
      <c r="Y131" s="21"/>
      <c r="Z131" s="21"/>
      <c r="AA131" s="21"/>
      <c r="AB131" s="22">
        <v>0</v>
      </c>
      <c r="AC131" s="22">
        <v>0</v>
      </c>
      <c r="AD131" s="22"/>
      <c r="AE131" s="22"/>
      <c r="AF131" s="22">
        <v>0</v>
      </c>
      <c r="AG131" s="22"/>
      <c r="AH131" s="22"/>
      <c r="AI131" s="22">
        <v>0</v>
      </c>
      <c r="AJ131" s="22">
        <v>0</v>
      </c>
      <c r="AK131" s="22">
        <v>0</v>
      </c>
      <c r="AL131" s="22"/>
      <c r="AM131" s="22"/>
      <c r="AN131" s="22">
        <v>0</v>
      </c>
      <c r="AO131" s="22"/>
      <c r="AP131" s="22"/>
      <c r="AQ131" s="22"/>
      <c r="AR131" s="22"/>
      <c r="AS131" s="22"/>
      <c r="AT131" s="22">
        <v>0</v>
      </c>
      <c r="AU131" s="22"/>
      <c r="AV131" s="22"/>
      <c r="AW131" s="22"/>
      <c r="AX131" s="22"/>
      <c r="AY131" s="22"/>
      <c r="AZ131" s="22"/>
      <c r="BB131" s="10">
        <f t="shared" si="49"/>
        <v>0</v>
      </c>
      <c r="BC131" s="10">
        <f t="shared" si="50"/>
        <v>0</v>
      </c>
      <c r="BD131" s="18"/>
      <c r="BE131" s="10"/>
      <c r="BF131" s="18"/>
      <c r="BG131" s="18"/>
    </row>
    <row r="132" spans="1:59" ht="15.9" customHeight="1">
      <c r="A132" s="30" t="s">
        <v>120</v>
      </c>
      <c r="B132" s="23">
        <v>41</v>
      </c>
      <c r="C132" s="27" t="s">
        <v>39</v>
      </c>
      <c r="D132" s="21">
        <f t="shared" ref="D132:AZ132" si="68">D133+D134</f>
        <v>0</v>
      </c>
      <c r="E132" s="21">
        <f t="shared" si="68"/>
        <v>0</v>
      </c>
      <c r="F132" s="21">
        <f t="shared" si="68"/>
        <v>0</v>
      </c>
      <c r="G132" s="21">
        <f t="shared" si="68"/>
        <v>0</v>
      </c>
      <c r="H132" s="21">
        <f t="shared" si="68"/>
        <v>0</v>
      </c>
      <c r="I132" s="21">
        <f t="shared" si="68"/>
        <v>0</v>
      </c>
      <c r="J132" s="21">
        <f t="shared" si="68"/>
        <v>0</v>
      </c>
      <c r="K132" s="21">
        <f t="shared" si="68"/>
        <v>0</v>
      </c>
      <c r="L132" s="21">
        <f t="shared" si="68"/>
        <v>0</v>
      </c>
      <c r="M132" s="21">
        <f t="shared" si="68"/>
        <v>5557</v>
      </c>
      <c r="N132" s="21">
        <f t="shared" si="68"/>
        <v>0</v>
      </c>
      <c r="O132" s="21">
        <f t="shared" si="68"/>
        <v>0</v>
      </c>
      <c r="P132" s="21">
        <f t="shared" si="68"/>
        <v>0</v>
      </c>
      <c r="Q132" s="21">
        <f t="shared" si="68"/>
        <v>0</v>
      </c>
      <c r="R132" s="21">
        <f t="shared" si="68"/>
        <v>0</v>
      </c>
      <c r="S132" s="21">
        <f t="shared" si="68"/>
        <v>0</v>
      </c>
      <c r="T132" s="21">
        <f t="shared" si="68"/>
        <v>0</v>
      </c>
      <c r="U132" s="21">
        <f t="shared" si="68"/>
        <v>0</v>
      </c>
      <c r="V132" s="21">
        <f t="shared" si="68"/>
        <v>0</v>
      </c>
      <c r="W132" s="21">
        <f t="shared" si="68"/>
        <v>0</v>
      </c>
      <c r="X132" s="21">
        <f t="shared" si="68"/>
        <v>0</v>
      </c>
      <c r="Y132" s="21">
        <f t="shared" si="68"/>
        <v>0</v>
      </c>
      <c r="Z132" s="21">
        <f t="shared" si="68"/>
        <v>0</v>
      </c>
      <c r="AA132" s="21">
        <f t="shared" si="68"/>
        <v>0</v>
      </c>
      <c r="AB132" s="22">
        <f t="shared" si="68"/>
        <v>28598851</v>
      </c>
      <c r="AC132" s="22">
        <f t="shared" si="68"/>
        <v>28598851</v>
      </c>
      <c r="AD132" s="22">
        <f t="shared" si="68"/>
        <v>0</v>
      </c>
      <c r="AE132" s="22">
        <f t="shared" si="68"/>
        <v>0</v>
      </c>
      <c r="AF132" s="22">
        <f t="shared" si="68"/>
        <v>0</v>
      </c>
      <c r="AG132" s="22">
        <f t="shared" si="68"/>
        <v>0</v>
      </c>
      <c r="AH132" s="22">
        <f t="shared" si="68"/>
        <v>0</v>
      </c>
      <c r="AI132" s="22">
        <f t="shared" si="68"/>
        <v>0</v>
      </c>
      <c r="AJ132" s="22">
        <f t="shared" si="68"/>
        <v>0</v>
      </c>
      <c r="AK132" s="22">
        <f t="shared" si="68"/>
        <v>0</v>
      </c>
      <c r="AL132" s="22">
        <f t="shared" si="68"/>
        <v>28598851</v>
      </c>
      <c r="AM132" s="22">
        <f t="shared" si="68"/>
        <v>0</v>
      </c>
      <c r="AN132" s="22">
        <f t="shared" si="68"/>
        <v>0</v>
      </c>
      <c r="AO132" s="22">
        <f t="shared" si="68"/>
        <v>0</v>
      </c>
      <c r="AP132" s="22">
        <f t="shared" si="68"/>
        <v>0</v>
      </c>
      <c r="AQ132" s="22">
        <f t="shared" si="68"/>
        <v>0</v>
      </c>
      <c r="AR132" s="22">
        <f t="shared" si="68"/>
        <v>0</v>
      </c>
      <c r="AS132" s="22">
        <f t="shared" si="68"/>
        <v>0</v>
      </c>
      <c r="AT132" s="22">
        <f t="shared" si="68"/>
        <v>0</v>
      </c>
      <c r="AU132" s="22">
        <f t="shared" si="68"/>
        <v>0</v>
      </c>
      <c r="AV132" s="22">
        <f t="shared" si="68"/>
        <v>0</v>
      </c>
      <c r="AW132" s="22">
        <f t="shared" si="68"/>
        <v>0</v>
      </c>
      <c r="AX132" s="22">
        <f t="shared" si="68"/>
        <v>0</v>
      </c>
      <c r="AY132" s="22">
        <f t="shared" si="68"/>
        <v>0</v>
      </c>
      <c r="AZ132" s="22">
        <f t="shared" si="68"/>
        <v>0</v>
      </c>
      <c r="BB132" s="10">
        <f t="shared" si="49"/>
        <v>0</v>
      </c>
      <c r="BC132" s="10">
        <f t="shared" si="50"/>
        <v>0</v>
      </c>
      <c r="BD132" s="18"/>
      <c r="BE132" s="10"/>
      <c r="BF132" s="18"/>
      <c r="BG132" s="18"/>
    </row>
    <row r="133" spans="1:59" ht="15.9" customHeight="1">
      <c r="A133" s="30"/>
      <c r="B133" s="20"/>
      <c r="C133" s="35" t="s">
        <v>67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/>
      <c r="K133" s="21">
        <v>0</v>
      </c>
      <c r="L133" s="21">
        <v>0</v>
      </c>
      <c r="M133" s="21">
        <v>5557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2">
        <v>28598851</v>
      </c>
      <c r="AC133" s="22">
        <v>28598851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/>
      <c r="AJ133" s="22">
        <v>0</v>
      </c>
      <c r="AK133" s="22">
        <v>0</v>
      </c>
      <c r="AL133" s="22">
        <v>28598851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B133" s="10">
        <f t="shared" si="49"/>
        <v>0</v>
      </c>
      <c r="BC133" s="10">
        <f t="shared" si="50"/>
        <v>0</v>
      </c>
      <c r="BD133" s="18"/>
      <c r="BE133" s="10"/>
      <c r="BF133" s="18"/>
      <c r="BG133" s="18"/>
    </row>
    <row r="134" spans="1:59" ht="15.9" customHeight="1">
      <c r="A134" s="30"/>
      <c r="B134" s="20"/>
      <c r="C134" s="35" t="s">
        <v>69</v>
      </c>
      <c r="D134" s="21">
        <v>0</v>
      </c>
      <c r="E134" s="21"/>
      <c r="F134" s="21"/>
      <c r="G134" s="21">
        <v>0</v>
      </c>
      <c r="H134" s="21"/>
      <c r="I134" s="21"/>
      <c r="J134" s="21">
        <v>0</v>
      </c>
      <c r="K134" s="21">
        <v>0</v>
      </c>
      <c r="L134" s="21">
        <v>0</v>
      </c>
      <c r="M134" s="21"/>
      <c r="N134" s="21"/>
      <c r="O134" s="21">
        <v>0</v>
      </c>
      <c r="P134" s="21"/>
      <c r="Q134" s="21"/>
      <c r="R134" s="21"/>
      <c r="S134" s="21"/>
      <c r="T134" s="21"/>
      <c r="U134" s="21">
        <v>0</v>
      </c>
      <c r="V134" s="21"/>
      <c r="W134" s="21"/>
      <c r="X134" s="21"/>
      <c r="Y134" s="21"/>
      <c r="Z134" s="21"/>
      <c r="AA134" s="21"/>
      <c r="AB134" s="22">
        <v>0</v>
      </c>
      <c r="AC134" s="22">
        <v>0</v>
      </c>
      <c r="AD134" s="22"/>
      <c r="AE134" s="22"/>
      <c r="AF134" s="22">
        <v>0</v>
      </c>
      <c r="AG134" s="22"/>
      <c r="AH134" s="22"/>
      <c r="AI134" s="22">
        <v>0</v>
      </c>
      <c r="AJ134" s="22">
        <v>0</v>
      </c>
      <c r="AK134" s="22">
        <v>0</v>
      </c>
      <c r="AL134" s="22"/>
      <c r="AM134" s="22"/>
      <c r="AN134" s="22">
        <v>0</v>
      </c>
      <c r="AO134" s="22"/>
      <c r="AP134" s="22"/>
      <c r="AQ134" s="22"/>
      <c r="AR134" s="22"/>
      <c r="AS134" s="22"/>
      <c r="AT134" s="22">
        <v>0</v>
      </c>
      <c r="AU134" s="22"/>
      <c r="AV134" s="22"/>
      <c r="AW134" s="22"/>
      <c r="AX134" s="22"/>
      <c r="AY134" s="22"/>
      <c r="AZ134" s="22"/>
      <c r="BB134" s="10">
        <f t="shared" si="49"/>
        <v>0</v>
      </c>
      <c r="BC134" s="10">
        <f t="shared" si="50"/>
        <v>0</v>
      </c>
      <c r="BD134" s="18"/>
      <c r="BE134" s="10"/>
      <c r="BF134" s="18"/>
      <c r="BG134" s="18"/>
    </row>
    <row r="135" spans="1:59" ht="15.9" customHeight="1">
      <c r="A135" s="30" t="s">
        <v>121</v>
      </c>
      <c r="B135" s="23">
        <v>42</v>
      </c>
      <c r="C135" s="28" t="s">
        <v>40</v>
      </c>
      <c r="D135" s="21">
        <f t="shared" ref="D135:AZ135" si="69">D136+D137</f>
        <v>0</v>
      </c>
      <c r="E135" s="21">
        <f t="shared" si="69"/>
        <v>0</v>
      </c>
      <c r="F135" s="21">
        <f t="shared" si="69"/>
        <v>0</v>
      </c>
      <c r="G135" s="21">
        <f t="shared" si="69"/>
        <v>0</v>
      </c>
      <c r="H135" s="21">
        <f t="shared" si="69"/>
        <v>0</v>
      </c>
      <c r="I135" s="21">
        <f t="shared" si="69"/>
        <v>0</v>
      </c>
      <c r="J135" s="21">
        <f t="shared" si="69"/>
        <v>0</v>
      </c>
      <c r="K135" s="21">
        <f t="shared" si="69"/>
        <v>0</v>
      </c>
      <c r="L135" s="21">
        <f t="shared" si="69"/>
        <v>0</v>
      </c>
      <c r="M135" s="21">
        <f t="shared" si="69"/>
        <v>2704</v>
      </c>
      <c r="N135" s="21">
        <f t="shared" si="69"/>
        <v>0</v>
      </c>
      <c r="O135" s="21">
        <f t="shared" si="69"/>
        <v>0</v>
      </c>
      <c r="P135" s="21">
        <f t="shared" si="69"/>
        <v>0</v>
      </c>
      <c r="Q135" s="21">
        <f t="shared" si="69"/>
        <v>0</v>
      </c>
      <c r="R135" s="21">
        <f t="shared" si="69"/>
        <v>0</v>
      </c>
      <c r="S135" s="21">
        <f t="shared" si="69"/>
        <v>0</v>
      </c>
      <c r="T135" s="21">
        <f t="shared" si="69"/>
        <v>0</v>
      </c>
      <c r="U135" s="21">
        <f t="shared" si="69"/>
        <v>0</v>
      </c>
      <c r="V135" s="21">
        <f t="shared" si="69"/>
        <v>0</v>
      </c>
      <c r="W135" s="21">
        <f t="shared" si="69"/>
        <v>0</v>
      </c>
      <c r="X135" s="21">
        <f t="shared" si="69"/>
        <v>0</v>
      </c>
      <c r="Y135" s="21">
        <f t="shared" si="69"/>
        <v>0</v>
      </c>
      <c r="Z135" s="21">
        <f t="shared" si="69"/>
        <v>0</v>
      </c>
      <c r="AA135" s="21">
        <f t="shared" si="69"/>
        <v>0</v>
      </c>
      <c r="AB135" s="22">
        <f t="shared" si="69"/>
        <v>14440203</v>
      </c>
      <c r="AC135" s="22">
        <f t="shared" si="69"/>
        <v>14440203</v>
      </c>
      <c r="AD135" s="22">
        <f t="shared" si="69"/>
        <v>0</v>
      </c>
      <c r="AE135" s="22">
        <f t="shared" si="69"/>
        <v>0</v>
      </c>
      <c r="AF135" s="22">
        <f t="shared" si="69"/>
        <v>0</v>
      </c>
      <c r="AG135" s="22">
        <f t="shared" si="69"/>
        <v>0</v>
      </c>
      <c r="AH135" s="22">
        <f t="shared" si="69"/>
        <v>0</v>
      </c>
      <c r="AI135" s="22">
        <f t="shared" si="69"/>
        <v>0</v>
      </c>
      <c r="AJ135" s="22">
        <f t="shared" si="69"/>
        <v>0</v>
      </c>
      <c r="AK135" s="22">
        <f t="shared" si="69"/>
        <v>0</v>
      </c>
      <c r="AL135" s="22">
        <f t="shared" si="69"/>
        <v>14440203</v>
      </c>
      <c r="AM135" s="22">
        <f t="shared" si="69"/>
        <v>0</v>
      </c>
      <c r="AN135" s="22">
        <f t="shared" si="69"/>
        <v>0</v>
      </c>
      <c r="AO135" s="22">
        <f t="shared" si="69"/>
        <v>0</v>
      </c>
      <c r="AP135" s="22">
        <f t="shared" si="69"/>
        <v>0</v>
      </c>
      <c r="AQ135" s="22">
        <f t="shared" si="69"/>
        <v>0</v>
      </c>
      <c r="AR135" s="22">
        <f t="shared" si="69"/>
        <v>0</v>
      </c>
      <c r="AS135" s="22">
        <f t="shared" si="69"/>
        <v>0</v>
      </c>
      <c r="AT135" s="22">
        <f t="shared" si="69"/>
        <v>0</v>
      </c>
      <c r="AU135" s="22">
        <f t="shared" si="69"/>
        <v>0</v>
      </c>
      <c r="AV135" s="22">
        <f t="shared" si="69"/>
        <v>0</v>
      </c>
      <c r="AW135" s="22">
        <f t="shared" si="69"/>
        <v>0</v>
      </c>
      <c r="AX135" s="22">
        <f t="shared" si="69"/>
        <v>0</v>
      </c>
      <c r="AY135" s="22">
        <f t="shared" si="69"/>
        <v>0</v>
      </c>
      <c r="AZ135" s="22">
        <f t="shared" si="69"/>
        <v>0</v>
      </c>
      <c r="BB135" s="10">
        <f t="shared" si="49"/>
        <v>0</v>
      </c>
      <c r="BC135" s="10">
        <f t="shared" si="50"/>
        <v>0</v>
      </c>
      <c r="BD135" s="18"/>
      <c r="BE135" s="10"/>
      <c r="BF135" s="18"/>
      <c r="BG135" s="18"/>
    </row>
    <row r="136" spans="1:59" ht="15.9" customHeight="1">
      <c r="A136" s="30"/>
      <c r="B136" s="20"/>
      <c r="C136" s="35" t="s">
        <v>67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/>
      <c r="K136" s="21">
        <v>0</v>
      </c>
      <c r="L136" s="21">
        <v>0</v>
      </c>
      <c r="M136" s="21">
        <v>2704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2">
        <v>14440203</v>
      </c>
      <c r="AC136" s="22">
        <v>14440203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/>
      <c r="AJ136" s="22">
        <v>0</v>
      </c>
      <c r="AK136" s="22">
        <v>0</v>
      </c>
      <c r="AL136" s="22">
        <v>14440203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B136" s="10">
        <f t="shared" si="49"/>
        <v>0</v>
      </c>
      <c r="BC136" s="10">
        <f t="shared" si="50"/>
        <v>0</v>
      </c>
      <c r="BD136" s="18"/>
      <c r="BE136" s="10"/>
      <c r="BF136" s="18"/>
      <c r="BG136" s="18"/>
    </row>
    <row r="137" spans="1:59" ht="15.9" customHeight="1">
      <c r="A137" s="30"/>
      <c r="B137" s="20"/>
      <c r="C137" s="35" t="s">
        <v>69</v>
      </c>
      <c r="D137" s="21">
        <v>0</v>
      </c>
      <c r="E137" s="21"/>
      <c r="F137" s="21"/>
      <c r="G137" s="21">
        <v>0</v>
      </c>
      <c r="H137" s="21"/>
      <c r="I137" s="21"/>
      <c r="J137" s="21">
        <v>0</v>
      </c>
      <c r="K137" s="21">
        <v>0</v>
      </c>
      <c r="L137" s="21">
        <v>0</v>
      </c>
      <c r="M137" s="21"/>
      <c r="N137" s="21"/>
      <c r="O137" s="21">
        <v>0</v>
      </c>
      <c r="P137" s="21"/>
      <c r="Q137" s="21"/>
      <c r="R137" s="21"/>
      <c r="S137" s="21"/>
      <c r="T137" s="21"/>
      <c r="U137" s="21">
        <v>0</v>
      </c>
      <c r="V137" s="21"/>
      <c r="W137" s="21"/>
      <c r="X137" s="21"/>
      <c r="Y137" s="21"/>
      <c r="Z137" s="21"/>
      <c r="AA137" s="21"/>
      <c r="AB137" s="22">
        <v>0</v>
      </c>
      <c r="AC137" s="22">
        <v>0</v>
      </c>
      <c r="AD137" s="22"/>
      <c r="AE137" s="22"/>
      <c r="AF137" s="22">
        <v>0</v>
      </c>
      <c r="AG137" s="22"/>
      <c r="AH137" s="22"/>
      <c r="AI137" s="22">
        <v>0</v>
      </c>
      <c r="AJ137" s="22">
        <v>0</v>
      </c>
      <c r="AK137" s="22">
        <v>0</v>
      </c>
      <c r="AL137" s="22"/>
      <c r="AM137" s="22"/>
      <c r="AN137" s="22">
        <v>0</v>
      </c>
      <c r="AO137" s="22"/>
      <c r="AP137" s="22"/>
      <c r="AQ137" s="22"/>
      <c r="AR137" s="22"/>
      <c r="AS137" s="22"/>
      <c r="AT137" s="22">
        <v>0</v>
      </c>
      <c r="AU137" s="22"/>
      <c r="AV137" s="22"/>
      <c r="AW137" s="22"/>
      <c r="AX137" s="22"/>
      <c r="AY137" s="22"/>
      <c r="AZ137" s="22"/>
      <c r="BB137" s="10">
        <f t="shared" si="49"/>
        <v>0</v>
      </c>
      <c r="BC137" s="10">
        <f t="shared" si="50"/>
        <v>0</v>
      </c>
      <c r="BD137" s="18"/>
      <c r="BE137" s="10"/>
      <c r="BF137" s="18"/>
      <c r="BG137" s="18"/>
    </row>
    <row r="138" spans="1:59" ht="15.9" customHeight="1">
      <c r="A138" s="30" t="s">
        <v>122</v>
      </c>
      <c r="B138" s="23">
        <v>43</v>
      </c>
      <c r="C138" s="27" t="s">
        <v>56</v>
      </c>
      <c r="D138" s="21">
        <f t="shared" ref="D138:AZ138" si="70">D139+D140</f>
        <v>0</v>
      </c>
      <c r="E138" s="21">
        <f t="shared" si="70"/>
        <v>0</v>
      </c>
      <c r="F138" s="21">
        <f t="shared" si="70"/>
        <v>0</v>
      </c>
      <c r="G138" s="21">
        <f t="shared" si="70"/>
        <v>0</v>
      </c>
      <c r="H138" s="21">
        <f t="shared" si="70"/>
        <v>0</v>
      </c>
      <c r="I138" s="21">
        <f t="shared" si="70"/>
        <v>0</v>
      </c>
      <c r="J138" s="21">
        <f t="shared" si="70"/>
        <v>0</v>
      </c>
      <c r="K138" s="21">
        <f t="shared" si="70"/>
        <v>0</v>
      </c>
      <c r="L138" s="21">
        <f t="shared" si="70"/>
        <v>0</v>
      </c>
      <c r="M138" s="21">
        <f t="shared" si="70"/>
        <v>357</v>
      </c>
      <c r="N138" s="21">
        <f t="shared" si="70"/>
        <v>0</v>
      </c>
      <c r="O138" s="21">
        <f t="shared" si="70"/>
        <v>0</v>
      </c>
      <c r="P138" s="21">
        <f t="shared" si="70"/>
        <v>0</v>
      </c>
      <c r="Q138" s="21">
        <f t="shared" si="70"/>
        <v>0</v>
      </c>
      <c r="R138" s="21">
        <f t="shared" si="70"/>
        <v>0</v>
      </c>
      <c r="S138" s="21">
        <f t="shared" si="70"/>
        <v>0</v>
      </c>
      <c r="T138" s="21">
        <f t="shared" si="70"/>
        <v>0</v>
      </c>
      <c r="U138" s="21">
        <f t="shared" si="70"/>
        <v>0</v>
      </c>
      <c r="V138" s="21">
        <f t="shared" si="70"/>
        <v>0</v>
      </c>
      <c r="W138" s="21">
        <f t="shared" si="70"/>
        <v>0</v>
      </c>
      <c r="X138" s="21">
        <f t="shared" si="70"/>
        <v>0</v>
      </c>
      <c r="Y138" s="21">
        <f t="shared" si="70"/>
        <v>0</v>
      </c>
      <c r="Z138" s="21">
        <f t="shared" si="70"/>
        <v>0</v>
      </c>
      <c r="AA138" s="21">
        <f t="shared" si="70"/>
        <v>0</v>
      </c>
      <c r="AB138" s="22">
        <f t="shared" si="70"/>
        <v>1741221</v>
      </c>
      <c r="AC138" s="22">
        <f t="shared" si="70"/>
        <v>1741221</v>
      </c>
      <c r="AD138" s="22">
        <f t="shared" si="70"/>
        <v>0</v>
      </c>
      <c r="AE138" s="22">
        <f t="shared" si="70"/>
        <v>0</v>
      </c>
      <c r="AF138" s="22">
        <f t="shared" si="70"/>
        <v>0</v>
      </c>
      <c r="AG138" s="22">
        <f t="shared" si="70"/>
        <v>0</v>
      </c>
      <c r="AH138" s="22">
        <f t="shared" si="70"/>
        <v>0</v>
      </c>
      <c r="AI138" s="22">
        <f t="shared" si="70"/>
        <v>0</v>
      </c>
      <c r="AJ138" s="22">
        <f t="shared" si="70"/>
        <v>0</v>
      </c>
      <c r="AK138" s="22">
        <f t="shared" si="70"/>
        <v>0</v>
      </c>
      <c r="AL138" s="22">
        <f t="shared" si="70"/>
        <v>1741221</v>
      </c>
      <c r="AM138" s="22">
        <f t="shared" si="70"/>
        <v>0</v>
      </c>
      <c r="AN138" s="22">
        <f t="shared" si="70"/>
        <v>0</v>
      </c>
      <c r="AO138" s="22">
        <f t="shared" si="70"/>
        <v>0</v>
      </c>
      <c r="AP138" s="22">
        <f t="shared" si="70"/>
        <v>0</v>
      </c>
      <c r="AQ138" s="22">
        <f t="shared" si="70"/>
        <v>0</v>
      </c>
      <c r="AR138" s="22">
        <f t="shared" si="70"/>
        <v>0</v>
      </c>
      <c r="AS138" s="22">
        <f t="shared" si="70"/>
        <v>0</v>
      </c>
      <c r="AT138" s="22">
        <f t="shared" si="70"/>
        <v>0</v>
      </c>
      <c r="AU138" s="22">
        <f t="shared" si="70"/>
        <v>0</v>
      </c>
      <c r="AV138" s="22">
        <f t="shared" si="70"/>
        <v>0</v>
      </c>
      <c r="AW138" s="22">
        <f t="shared" si="70"/>
        <v>0</v>
      </c>
      <c r="AX138" s="22">
        <f t="shared" si="70"/>
        <v>0</v>
      </c>
      <c r="AY138" s="22">
        <f t="shared" si="70"/>
        <v>0</v>
      </c>
      <c r="AZ138" s="22">
        <f t="shared" si="70"/>
        <v>0</v>
      </c>
      <c r="BB138" s="10">
        <f t="shared" si="49"/>
        <v>0</v>
      </c>
      <c r="BC138" s="10">
        <f t="shared" si="50"/>
        <v>0</v>
      </c>
      <c r="BD138" s="18"/>
      <c r="BE138" s="10"/>
      <c r="BF138" s="18"/>
      <c r="BG138" s="18"/>
    </row>
    <row r="139" spans="1:59" ht="15.9" customHeight="1">
      <c r="A139" s="30"/>
      <c r="B139" s="20"/>
      <c r="C139" s="35" t="s">
        <v>67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/>
      <c r="K139" s="21">
        <v>0</v>
      </c>
      <c r="L139" s="21">
        <v>0</v>
      </c>
      <c r="M139" s="21">
        <v>357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2">
        <v>1741221</v>
      </c>
      <c r="AC139" s="22">
        <v>1741221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/>
      <c r="AJ139" s="22">
        <v>0</v>
      </c>
      <c r="AK139" s="22">
        <v>0</v>
      </c>
      <c r="AL139" s="22">
        <v>1741221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B139" s="10">
        <f t="shared" si="49"/>
        <v>0</v>
      </c>
      <c r="BC139" s="10">
        <f t="shared" si="50"/>
        <v>0</v>
      </c>
      <c r="BD139" s="18"/>
      <c r="BE139" s="10"/>
      <c r="BF139" s="18"/>
      <c r="BG139" s="18"/>
    </row>
    <row r="140" spans="1:59" ht="15.9" customHeight="1">
      <c r="A140" s="30"/>
      <c r="B140" s="20"/>
      <c r="C140" s="35" t="s">
        <v>69</v>
      </c>
      <c r="D140" s="21">
        <v>0</v>
      </c>
      <c r="E140" s="21"/>
      <c r="F140" s="21"/>
      <c r="G140" s="21">
        <v>0</v>
      </c>
      <c r="H140" s="21"/>
      <c r="I140" s="21"/>
      <c r="J140" s="21">
        <v>0</v>
      </c>
      <c r="K140" s="21">
        <v>0</v>
      </c>
      <c r="L140" s="21">
        <v>0</v>
      </c>
      <c r="M140" s="21"/>
      <c r="N140" s="21"/>
      <c r="O140" s="21">
        <v>0</v>
      </c>
      <c r="P140" s="21"/>
      <c r="Q140" s="21"/>
      <c r="R140" s="21"/>
      <c r="S140" s="21"/>
      <c r="T140" s="21"/>
      <c r="U140" s="21">
        <v>0</v>
      </c>
      <c r="V140" s="21"/>
      <c r="W140" s="21"/>
      <c r="X140" s="21"/>
      <c r="Y140" s="21"/>
      <c r="Z140" s="21"/>
      <c r="AA140" s="21"/>
      <c r="AB140" s="22">
        <v>0</v>
      </c>
      <c r="AC140" s="22">
        <v>0</v>
      </c>
      <c r="AD140" s="22"/>
      <c r="AE140" s="22"/>
      <c r="AF140" s="22">
        <v>0</v>
      </c>
      <c r="AG140" s="22"/>
      <c r="AH140" s="22"/>
      <c r="AI140" s="22">
        <v>0</v>
      </c>
      <c r="AJ140" s="22">
        <v>0</v>
      </c>
      <c r="AK140" s="22">
        <v>0</v>
      </c>
      <c r="AL140" s="22"/>
      <c r="AM140" s="22"/>
      <c r="AN140" s="22">
        <v>0</v>
      </c>
      <c r="AO140" s="22"/>
      <c r="AP140" s="22"/>
      <c r="AQ140" s="22"/>
      <c r="AR140" s="22"/>
      <c r="AS140" s="22"/>
      <c r="AT140" s="22">
        <v>0</v>
      </c>
      <c r="AU140" s="22"/>
      <c r="AV140" s="22"/>
      <c r="AW140" s="22"/>
      <c r="AX140" s="22"/>
      <c r="AY140" s="22"/>
      <c r="AZ140" s="22"/>
      <c r="BB140" s="10">
        <f t="shared" si="49"/>
        <v>0</v>
      </c>
      <c r="BC140" s="10">
        <f t="shared" si="50"/>
        <v>0</v>
      </c>
      <c r="BD140" s="18"/>
      <c r="BE140" s="10"/>
      <c r="BF140" s="18"/>
      <c r="BG140" s="18"/>
    </row>
    <row r="141" spans="1:59" ht="15.9" customHeight="1">
      <c r="A141" s="30" t="s">
        <v>123</v>
      </c>
      <c r="B141" s="23">
        <v>44</v>
      </c>
      <c r="C141" s="28" t="s">
        <v>41</v>
      </c>
      <c r="D141" s="21">
        <f t="shared" ref="D141:AZ141" si="71">D142+D143</f>
        <v>2500</v>
      </c>
      <c r="E141" s="21">
        <f t="shared" si="71"/>
        <v>0</v>
      </c>
      <c r="F141" s="21">
        <f t="shared" si="71"/>
        <v>0</v>
      </c>
      <c r="G141" s="21">
        <f t="shared" si="71"/>
        <v>975</v>
      </c>
      <c r="H141" s="21">
        <f t="shared" si="71"/>
        <v>0</v>
      </c>
      <c r="I141" s="21">
        <f t="shared" si="71"/>
        <v>0</v>
      </c>
      <c r="J141" s="21">
        <f t="shared" si="71"/>
        <v>0</v>
      </c>
      <c r="K141" s="21">
        <f t="shared" si="71"/>
        <v>0</v>
      </c>
      <c r="L141" s="21">
        <f t="shared" si="71"/>
        <v>635</v>
      </c>
      <c r="M141" s="21">
        <f t="shared" si="71"/>
        <v>0</v>
      </c>
      <c r="N141" s="21">
        <f t="shared" si="71"/>
        <v>0</v>
      </c>
      <c r="O141" s="21">
        <f t="shared" si="71"/>
        <v>0</v>
      </c>
      <c r="P141" s="21">
        <f t="shared" si="71"/>
        <v>0</v>
      </c>
      <c r="Q141" s="21">
        <f t="shared" si="71"/>
        <v>0</v>
      </c>
      <c r="R141" s="21">
        <f t="shared" si="71"/>
        <v>0</v>
      </c>
      <c r="S141" s="21">
        <f t="shared" si="71"/>
        <v>0</v>
      </c>
      <c r="T141" s="21">
        <f t="shared" si="71"/>
        <v>0</v>
      </c>
      <c r="U141" s="21">
        <f t="shared" si="71"/>
        <v>0</v>
      </c>
      <c r="V141" s="21">
        <f t="shared" si="71"/>
        <v>0</v>
      </c>
      <c r="W141" s="21">
        <f t="shared" si="71"/>
        <v>0</v>
      </c>
      <c r="X141" s="21">
        <f t="shared" si="71"/>
        <v>0</v>
      </c>
      <c r="Y141" s="21">
        <f t="shared" si="71"/>
        <v>0</v>
      </c>
      <c r="Z141" s="21">
        <f t="shared" si="71"/>
        <v>0</v>
      </c>
      <c r="AA141" s="21">
        <f t="shared" si="71"/>
        <v>0</v>
      </c>
      <c r="AB141" s="22">
        <f t="shared" si="71"/>
        <v>3584535</v>
      </c>
      <c r="AC141" s="22">
        <f t="shared" si="71"/>
        <v>3584535</v>
      </c>
      <c r="AD141" s="22">
        <f t="shared" si="71"/>
        <v>0</v>
      </c>
      <c r="AE141" s="22">
        <f t="shared" si="71"/>
        <v>0</v>
      </c>
      <c r="AF141" s="22">
        <f t="shared" si="71"/>
        <v>1007886.9</v>
      </c>
      <c r="AG141" s="22">
        <f t="shared" si="71"/>
        <v>0</v>
      </c>
      <c r="AH141" s="22">
        <f t="shared" si="71"/>
        <v>0</v>
      </c>
      <c r="AI141" s="22">
        <f t="shared" si="71"/>
        <v>0</v>
      </c>
      <c r="AJ141" s="22">
        <f t="shared" si="71"/>
        <v>0</v>
      </c>
      <c r="AK141" s="22">
        <f t="shared" si="71"/>
        <v>2576648.1</v>
      </c>
      <c r="AL141" s="22">
        <f t="shared" si="71"/>
        <v>0</v>
      </c>
      <c r="AM141" s="22">
        <f t="shared" si="71"/>
        <v>0</v>
      </c>
      <c r="AN141" s="22">
        <f t="shared" si="71"/>
        <v>0</v>
      </c>
      <c r="AO141" s="22">
        <f t="shared" si="71"/>
        <v>0</v>
      </c>
      <c r="AP141" s="22">
        <f t="shared" si="71"/>
        <v>0</v>
      </c>
      <c r="AQ141" s="22">
        <f t="shared" si="71"/>
        <v>0</v>
      </c>
      <c r="AR141" s="22">
        <f t="shared" si="71"/>
        <v>0</v>
      </c>
      <c r="AS141" s="22">
        <f t="shared" si="71"/>
        <v>0</v>
      </c>
      <c r="AT141" s="22">
        <f t="shared" si="71"/>
        <v>0</v>
      </c>
      <c r="AU141" s="22">
        <f t="shared" si="71"/>
        <v>0</v>
      </c>
      <c r="AV141" s="22">
        <f t="shared" si="71"/>
        <v>0</v>
      </c>
      <c r="AW141" s="22">
        <f t="shared" si="71"/>
        <v>0</v>
      </c>
      <c r="AX141" s="22">
        <f t="shared" si="71"/>
        <v>0</v>
      </c>
      <c r="AY141" s="22">
        <f t="shared" si="71"/>
        <v>0</v>
      </c>
      <c r="AZ141" s="22">
        <f t="shared" si="71"/>
        <v>0</v>
      </c>
      <c r="BB141" s="10">
        <f t="shared" si="49"/>
        <v>0</v>
      </c>
      <c r="BC141" s="10">
        <f t="shared" si="50"/>
        <v>0</v>
      </c>
      <c r="BD141" s="18"/>
      <c r="BE141" s="10"/>
      <c r="BF141" s="18"/>
      <c r="BG141" s="18"/>
    </row>
    <row r="142" spans="1:59" ht="15.9" customHeight="1">
      <c r="A142" s="30"/>
      <c r="B142" s="20"/>
      <c r="C142" s="35" t="s">
        <v>67</v>
      </c>
      <c r="D142" s="21">
        <v>2500</v>
      </c>
      <c r="E142" s="21">
        <v>0</v>
      </c>
      <c r="F142" s="21">
        <v>0</v>
      </c>
      <c r="G142" s="21">
        <v>975</v>
      </c>
      <c r="H142" s="21">
        <v>0</v>
      </c>
      <c r="I142" s="21">
        <v>0</v>
      </c>
      <c r="J142" s="21"/>
      <c r="K142" s="21">
        <v>0</v>
      </c>
      <c r="L142" s="21">
        <v>635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2">
        <v>3584535</v>
      </c>
      <c r="AC142" s="22">
        <v>3584535</v>
      </c>
      <c r="AD142" s="22">
        <v>0</v>
      </c>
      <c r="AE142" s="22">
        <v>0</v>
      </c>
      <c r="AF142" s="22">
        <v>1007886.9</v>
      </c>
      <c r="AG142" s="22">
        <v>0</v>
      </c>
      <c r="AH142" s="22">
        <v>0</v>
      </c>
      <c r="AI142" s="22"/>
      <c r="AJ142" s="22">
        <v>0</v>
      </c>
      <c r="AK142" s="22">
        <v>2576648.1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B142" s="10">
        <f t="shared" si="49"/>
        <v>0</v>
      </c>
      <c r="BC142" s="10">
        <f t="shared" si="50"/>
        <v>0</v>
      </c>
      <c r="BD142" s="18"/>
      <c r="BE142" s="10"/>
      <c r="BF142" s="18"/>
      <c r="BG142" s="18"/>
    </row>
    <row r="143" spans="1:59" ht="15.9" customHeight="1">
      <c r="A143" s="30"/>
      <c r="B143" s="20"/>
      <c r="C143" s="35" t="s">
        <v>69</v>
      </c>
      <c r="D143" s="21">
        <v>0</v>
      </c>
      <c r="E143" s="21"/>
      <c r="F143" s="21"/>
      <c r="G143" s="21">
        <v>0</v>
      </c>
      <c r="H143" s="21"/>
      <c r="I143" s="21"/>
      <c r="J143" s="21">
        <v>0</v>
      </c>
      <c r="K143" s="21">
        <v>0</v>
      </c>
      <c r="L143" s="21">
        <v>0</v>
      </c>
      <c r="M143" s="21"/>
      <c r="N143" s="21"/>
      <c r="O143" s="21">
        <v>0</v>
      </c>
      <c r="P143" s="21"/>
      <c r="Q143" s="21"/>
      <c r="R143" s="21"/>
      <c r="S143" s="21"/>
      <c r="T143" s="21"/>
      <c r="U143" s="21">
        <v>0</v>
      </c>
      <c r="V143" s="21"/>
      <c r="W143" s="21"/>
      <c r="X143" s="21"/>
      <c r="Y143" s="21"/>
      <c r="Z143" s="21"/>
      <c r="AA143" s="21"/>
      <c r="AB143" s="22">
        <v>0</v>
      </c>
      <c r="AC143" s="22">
        <v>0</v>
      </c>
      <c r="AD143" s="22"/>
      <c r="AE143" s="22"/>
      <c r="AF143" s="22">
        <v>0</v>
      </c>
      <c r="AG143" s="22"/>
      <c r="AH143" s="22"/>
      <c r="AI143" s="22">
        <v>0</v>
      </c>
      <c r="AJ143" s="22">
        <v>0</v>
      </c>
      <c r="AK143" s="22">
        <v>0</v>
      </c>
      <c r="AL143" s="22"/>
      <c r="AM143" s="22"/>
      <c r="AN143" s="22">
        <v>0</v>
      </c>
      <c r="AO143" s="22"/>
      <c r="AP143" s="22"/>
      <c r="AQ143" s="22"/>
      <c r="AR143" s="22"/>
      <c r="AS143" s="22"/>
      <c r="AT143" s="22">
        <v>0</v>
      </c>
      <c r="AU143" s="22"/>
      <c r="AV143" s="22"/>
      <c r="AW143" s="22"/>
      <c r="AX143" s="22"/>
      <c r="AY143" s="22"/>
      <c r="AZ143" s="22"/>
      <c r="BB143" s="10">
        <f t="shared" si="49"/>
        <v>0</v>
      </c>
      <c r="BC143" s="10">
        <f t="shared" si="50"/>
        <v>0</v>
      </c>
      <c r="BD143" s="18"/>
      <c r="BE143" s="10"/>
      <c r="BF143" s="18"/>
      <c r="BG143" s="18"/>
    </row>
    <row r="144" spans="1:59" ht="15">
      <c r="A144" s="30" t="s">
        <v>124</v>
      </c>
      <c r="B144" s="23">
        <v>45</v>
      </c>
      <c r="C144" s="27" t="s">
        <v>42</v>
      </c>
      <c r="D144" s="21">
        <f t="shared" ref="D144:AZ144" si="72">D145+D146</f>
        <v>2019</v>
      </c>
      <c r="E144" s="21">
        <f t="shared" si="72"/>
        <v>0</v>
      </c>
      <c r="F144" s="21">
        <f t="shared" si="72"/>
        <v>0</v>
      </c>
      <c r="G144" s="21">
        <f t="shared" si="72"/>
        <v>787</v>
      </c>
      <c r="H144" s="21">
        <f t="shared" si="72"/>
        <v>0</v>
      </c>
      <c r="I144" s="21">
        <f t="shared" si="72"/>
        <v>0</v>
      </c>
      <c r="J144" s="21">
        <f t="shared" si="72"/>
        <v>0</v>
      </c>
      <c r="K144" s="21">
        <f t="shared" si="72"/>
        <v>0</v>
      </c>
      <c r="L144" s="21">
        <f t="shared" si="72"/>
        <v>513</v>
      </c>
      <c r="M144" s="21">
        <f t="shared" si="72"/>
        <v>0</v>
      </c>
      <c r="N144" s="21">
        <f t="shared" si="72"/>
        <v>0</v>
      </c>
      <c r="O144" s="21">
        <f t="shared" si="72"/>
        <v>0</v>
      </c>
      <c r="P144" s="21">
        <f t="shared" si="72"/>
        <v>0</v>
      </c>
      <c r="Q144" s="21">
        <f t="shared" si="72"/>
        <v>0</v>
      </c>
      <c r="R144" s="21">
        <f t="shared" si="72"/>
        <v>0</v>
      </c>
      <c r="S144" s="21">
        <f t="shared" si="72"/>
        <v>0</v>
      </c>
      <c r="T144" s="21">
        <f t="shared" si="72"/>
        <v>0</v>
      </c>
      <c r="U144" s="21">
        <f t="shared" si="72"/>
        <v>0</v>
      </c>
      <c r="V144" s="21">
        <f t="shared" si="72"/>
        <v>0</v>
      </c>
      <c r="W144" s="21">
        <f t="shared" si="72"/>
        <v>0</v>
      </c>
      <c r="X144" s="21">
        <f t="shared" si="72"/>
        <v>0</v>
      </c>
      <c r="Y144" s="21">
        <f t="shared" si="72"/>
        <v>0</v>
      </c>
      <c r="Z144" s="21">
        <f t="shared" si="72"/>
        <v>0</v>
      </c>
      <c r="AA144" s="21">
        <f t="shared" si="72"/>
        <v>0</v>
      </c>
      <c r="AB144" s="22">
        <f t="shared" si="72"/>
        <v>6031372.4499999993</v>
      </c>
      <c r="AC144" s="22">
        <f t="shared" si="72"/>
        <v>6031372.4499999993</v>
      </c>
      <c r="AD144" s="22">
        <f t="shared" si="72"/>
        <v>0</v>
      </c>
      <c r="AE144" s="22">
        <f t="shared" si="72"/>
        <v>0</v>
      </c>
      <c r="AF144" s="22">
        <f t="shared" si="72"/>
        <v>2044526.1099999999</v>
      </c>
      <c r="AG144" s="22">
        <f t="shared" si="72"/>
        <v>0</v>
      </c>
      <c r="AH144" s="22">
        <f t="shared" si="72"/>
        <v>0</v>
      </c>
      <c r="AI144" s="22">
        <f t="shared" si="72"/>
        <v>0</v>
      </c>
      <c r="AJ144" s="22">
        <f t="shared" si="72"/>
        <v>0</v>
      </c>
      <c r="AK144" s="22">
        <f t="shared" si="72"/>
        <v>3986846.34</v>
      </c>
      <c r="AL144" s="22">
        <f t="shared" si="72"/>
        <v>0</v>
      </c>
      <c r="AM144" s="22">
        <f t="shared" si="72"/>
        <v>0</v>
      </c>
      <c r="AN144" s="22">
        <f t="shared" si="72"/>
        <v>0</v>
      </c>
      <c r="AO144" s="22">
        <f t="shared" si="72"/>
        <v>0</v>
      </c>
      <c r="AP144" s="22">
        <f t="shared" si="72"/>
        <v>0</v>
      </c>
      <c r="AQ144" s="22">
        <f t="shared" si="72"/>
        <v>0</v>
      </c>
      <c r="AR144" s="22">
        <f t="shared" si="72"/>
        <v>0</v>
      </c>
      <c r="AS144" s="22">
        <f t="shared" si="72"/>
        <v>0</v>
      </c>
      <c r="AT144" s="22">
        <f t="shared" si="72"/>
        <v>0</v>
      </c>
      <c r="AU144" s="22">
        <f t="shared" si="72"/>
        <v>0</v>
      </c>
      <c r="AV144" s="22">
        <f t="shared" si="72"/>
        <v>0</v>
      </c>
      <c r="AW144" s="22">
        <f t="shared" si="72"/>
        <v>0</v>
      </c>
      <c r="AX144" s="22">
        <f t="shared" si="72"/>
        <v>0</v>
      </c>
      <c r="AY144" s="22">
        <f t="shared" si="72"/>
        <v>0</v>
      </c>
      <c r="AZ144" s="22">
        <f t="shared" si="72"/>
        <v>0</v>
      </c>
      <c r="BB144" s="10">
        <f t="shared" ref="BB144:BB149" si="73">AC144-AD144-AF144-AI144-AJ144-AK144-AL144-AM144-AE144-AG144-AH144</f>
        <v>-4.6566128730773926E-10</v>
      </c>
      <c r="BC144" s="10">
        <f t="shared" ref="BC144:BC149" si="74">AB144-AC144-AN144-AT144-AZ144-AW144-AX144-AY144</f>
        <v>0</v>
      </c>
      <c r="BD144" s="18"/>
      <c r="BE144" s="10"/>
      <c r="BF144" s="18"/>
      <c r="BG144" s="18"/>
    </row>
    <row r="145" spans="1:59" ht="15.9" customHeight="1">
      <c r="A145" s="30"/>
      <c r="B145" s="20"/>
      <c r="C145" s="35" t="s">
        <v>67</v>
      </c>
      <c r="D145" s="21">
        <v>2019</v>
      </c>
      <c r="E145" s="21">
        <v>0</v>
      </c>
      <c r="F145" s="21">
        <v>0</v>
      </c>
      <c r="G145" s="21">
        <v>787</v>
      </c>
      <c r="H145" s="21">
        <v>0</v>
      </c>
      <c r="I145" s="21">
        <v>0</v>
      </c>
      <c r="J145" s="21"/>
      <c r="K145" s="21">
        <v>0</v>
      </c>
      <c r="L145" s="21">
        <v>513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2">
        <v>6031372.4499999993</v>
      </c>
      <c r="AC145" s="22">
        <v>6031372.4499999993</v>
      </c>
      <c r="AD145" s="22">
        <v>0</v>
      </c>
      <c r="AE145" s="22">
        <v>0</v>
      </c>
      <c r="AF145" s="22">
        <v>2044526.1099999999</v>
      </c>
      <c r="AG145" s="22">
        <v>0</v>
      </c>
      <c r="AH145" s="22">
        <v>0</v>
      </c>
      <c r="AI145" s="22"/>
      <c r="AJ145" s="22">
        <v>0</v>
      </c>
      <c r="AK145" s="22">
        <v>3986846.34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B145" s="10">
        <f t="shared" si="73"/>
        <v>-4.6566128730773926E-10</v>
      </c>
      <c r="BC145" s="10">
        <f t="shared" si="74"/>
        <v>0</v>
      </c>
      <c r="BD145" s="18"/>
      <c r="BE145" s="10"/>
      <c r="BF145" s="18"/>
      <c r="BG145" s="18"/>
    </row>
    <row r="146" spans="1:59" ht="15.9" customHeight="1">
      <c r="A146" s="30"/>
      <c r="B146" s="20"/>
      <c r="C146" s="35" t="s">
        <v>69</v>
      </c>
      <c r="D146" s="21">
        <v>0</v>
      </c>
      <c r="E146" s="21"/>
      <c r="F146" s="21"/>
      <c r="G146" s="21">
        <v>0</v>
      </c>
      <c r="H146" s="21"/>
      <c r="I146" s="21"/>
      <c r="J146" s="21">
        <v>0</v>
      </c>
      <c r="K146" s="21">
        <v>0</v>
      </c>
      <c r="L146" s="21">
        <v>0</v>
      </c>
      <c r="M146" s="21"/>
      <c r="N146" s="21"/>
      <c r="O146" s="21">
        <v>0</v>
      </c>
      <c r="P146" s="21"/>
      <c r="Q146" s="21"/>
      <c r="R146" s="21"/>
      <c r="S146" s="21"/>
      <c r="T146" s="21"/>
      <c r="U146" s="21">
        <v>0</v>
      </c>
      <c r="V146" s="21"/>
      <c r="W146" s="21"/>
      <c r="X146" s="21"/>
      <c r="Y146" s="21"/>
      <c r="Z146" s="21"/>
      <c r="AA146" s="21"/>
      <c r="AB146" s="22">
        <v>0</v>
      </c>
      <c r="AC146" s="22">
        <v>0</v>
      </c>
      <c r="AD146" s="22"/>
      <c r="AE146" s="22"/>
      <c r="AF146" s="22">
        <v>0</v>
      </c>
      <c r="AG146" s="22"/>
      <c r="AH146" s="22"/>
      <c r="AI146" s="22">
        <v>0</v>
      </c>
      <c r="AJ146" s="22">
        <v>0</v>
      </c>
      <c r="AK146" s="22">
        <v>0</v>
      </c>
      <c r="AL146" s="22"/>
      <c r="AM146" s="22"/>
      <c r="AN146" s="22">
        <v>0</v>
      </c>
      <c r="AO146" s="22"/>
      <c r="AP146" s="22"/>
      <c r="AQ146" s="22"/>
      <c r="AR146" s="22"/>
      <c r="AS146" s="22"/>
      <c r="AT146" s="22">
        <v>0</v>
      </c>
      <c r="AU146" s="22"/>
      <c r="AV146" s="22"/>
      <c r="AW146" s="22"/>
      <c r="AX146" s="22"/>
      <c r="AY146" s="22"/>
      <c r="AZ146" s="22"/>
      <c r="BB146" s="10">
        <f t="shared" si="73"/>
        <v>0</v>
      </c>
      <c r="BC146" s="10">
        <f t="shared" si="74"/>
        <v>0</v>
      </c>
      <c r="BD146" s="18"/>
      <c r="BE146" s="10"/>
      <c r="BF146" s="18"/>
      <c r="BG146" s="18"/>
    </row>
    <row r="147" spans="1:59" ht="15">
      <c r="A147" s="30" t="s">
        <v>138</v>
      </c>
      <c r="B147" s="23">
        <v>46</v>
      </c>
      <c r="C147" s="27" t="s">
        <v>139</v>
      </c>
      <c r="D147" s="21">
        <f t="shared" ref="D147:AZ147" si="75">D148+D149</f>
        <v>0</v>
      </c>
      <c r="E147" s="21">
        <f t="shared" si="75"/>
        <v>0</v>
      </c>
      <c r="F147" s="21">
        <f t="shared" si="75"/>
        <v>0</v>
      </c>
      <c r="G147" s="21">
        <f t="shared" si="75"/>
        <v>0</v>
      </c>
      <c r="H147" s="21">
        <f t="shared" si="75"/>
        <v>0</v>
      </c>
      <c r="I147" s="21">
        <f t="shared" si="75"/>
        <v>0</v>
      </c>
      <c r="J147" s="21">
        <f t="shared" si="75"/>
        <v>0</v>
      </c>
      <c r="K147" s="21">
        <f t="shared" si="75"/>
        <v>0</v>
      </c>
      <c r="L147" s="21">
        <f t="shared" si="75"/>
        <v>0</v>
      </c>
      <c r="M147" s="21">
        <f t="shared" si="75"/>
        <v>802</v>
      </c>
      <c r="N147" s="21">
        <f t="shared" si="75"/>
        <v>0</v>
      </c>
      <c r="O147" s="21">
        <f t="shared" si="75"/>
        <v>0</v>
      </c>
      <c r="P147" s="21">
        <f t="shared" si="75"/>
        <v>0</v>
      </c>
      <c r="Q147" s="21">
        <f t="shared" si="75"/>
        <v>0</v>
      </c>
      <c r="R147" s="21">
        <f t="shared" si="75"/>
        <v>0</v>
      </c>
      <c r="S147" s="21">
        <f t="shared" si="75"/>
        <v>0</v>
      </c>
      <c r="T147" s="21">
        <f t="shared" si="75"/>
        <v>0</v>
      </c>
      <c r="U147" s="21">
        <f t="shared" si="75"/>
        <v>0</v>
      </c>
      <c r="V147" s="21">
        <f t="shared" si="75"/>
        <v>0</v>
      </c>
      <c r="W147" s="21">
        <f t="shared" si="75"/>
        <v>0</v>
      </c>
      <c r="X147" s="21">
        <f t="shared" si="75"/>
        <v>0</v>
      </c>
      <c r="Y147" s="21">
        <f t="shared" si="75"/>
        <v>0</v>
      </c>
      <c r="Z147" s="21">
        <f t="shared" si="75"/>
        <v>0</v>
      </c>
      <c r="AA147" s="21">
        <f t="shared" si="75"/>
        <v>0</v>
      </c>
      <c r="AB147" s="22">
        <f t="shared" si="75"/>
        <v>4188077</v>
      </c>
      <c r="AC147" s="22">
        <f t="shared" si="75"/>
        <v>4188077</v>
      </c>
      <c r="AD147" s="22">
        <f t="shared" si="75"/>
        <v>0</v>
      </c>
      <c r="AE147" s="22">
        <f t="shared" si="75"/>
        <v>0</v>
      </c>
      <c r="AF147" s="22">
        <f t="shared" si="75"/>
        <v>0</v>
      </c>
      <c r="AG147" s="22">
        <f t="shared" si="75"/>
        <v>0</v>
      </c>
      <c r="AH147" s="22">
        <f t="shared" si="75"/>
        <v>0</v>
      </c>
      <c r="AI147" s="22">
        <f t="shared" si="75"/>
        <v>0</v>
      </c>
      <c r="AJ147" s="22">
        <f t="shared" si="75"/>
        <v>0</v>
      </c>
      <c r="AK147" s="22">
        <f t="shared" si="75"/>
        <v>0</v>
      </c>
      <c r="AL147" s="22">
        <f t="shared" si="75"/>
        <v>4188077</v>
      </c>
      <c r="AM147" s="22">
        <f t="shared" si="75"/>
        <v>0</v>
      </c>
      <c r="AN147" s="22">
        <f t="shared" si="75"/>
        <v>0</v>
      </c>
      <c r="AO147" s="22">
        <f t="shared" si="75"/>
        <v>0</v>
      </c>
      <c r="AP147" s="22">
        <f t="shared" si="75"/>
        <v>0</v>
      </c>
      <c r="AQ147" s="22">
        <f t="shared" si="75"/>
        <v>0</v>
      </c>
      <c r="AR147" s="22">
        <f t="shared" si="75"/>
        <v>0</v>
      </c>
      <c r="AS147" s="22">
        <f t="shared" si="75"/>
        <v>0</v>
      </c>
      <c r="AT147" s="22">
        <f t="shared" si="75"/>
        <v>0</v>
      </c>
      <c r="AU147" s="22">
        <f t="shared" si="75"/>
        <v>0</v>
      </c>
      <c r="AV147" s="22">
        <f t="shared" si="75"/>
        <v>0</v>
      </c>
      <c r="AW147" s="22">
        <f t="shared" si="75"/>
        <v>0</v>
      </c>
      <c r="AX147" s="22">
        <f t="shared" si="75"/>
        <v>0</v>
      </c>
      <c r="AY147" s="22">
        <f t="shared" si="75"/>
        <v>0</v>
      </c>
      <c r="AZ147" s="22">
        <f t="shared" si="75"/>
        <v>0</v>
      </c>
      <c r="BB147" s="10">
        <f t="shared" si="73"/>
        <v>0</v>
      </c>
      <c r="BC147" s="10">
        <f t="shared" si="74"/>
        <v>0</v>
      </c>
      <c r="BD147" s="18"/>
      <c r="BE147" s="10"/>
      <c r="BF147" s="18"/>
      <c r="BG147" s="18"/>
    </row>
    <row r="148" spans="1:59" ht="15.9" customHeight="1">
      <c r="A148" s="30"/>
      <c r="B148" s="20"/>
      <c r="C148" s="35" t="s">
        <v>67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/>
      <c r="K148" s="21">
        <v>0</v>
      </c>
      <c r="L148" s="21">
        <v>0</v>
      </c>
      <c r="M148" s="21">
        <v>802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2">
        <v>4188077</v>
      </c>
      <c r="AC148" s="22">
        <v>4188077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/>
      <c r="AJ148" s="22">
        <v>0</v>
      </c>
      <c r="AK148" s="22">
        <v>0</v>
      </c>
      <c r="AL148" s="22">
        <v>4188077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B148" s="10">
        <f t="shared" si="73"/>
        <v>0</v>
      </c>
      <c r="BC148" s="10">
        <f t="shared" si="74"/>
        <v>0</v>
      </c>
      <c r="BD148" s="18"/>
      <c r="BE148" s="10"/>
      <c r="BF148" s="18"/>
      <c r="BG148" s="18"/>
    </row>
    <row r="149" spans="1:59" ht="15.9" customHeight="1">
      <c r="A149" s="30"/>
      <c r="B149" s="20"/>
      <c r="C149" s="35" t="s">
        <v>69</v>
      </c>
      <c r="D149" s="21">
        <v>0</v>
      </c>
      <c r="E149" s="21"/>
      <c r="F149" s="21"/>
      <c r="G149" s="21">
        <v>0</v>
      </c>
      <c r="H149" s="21"/>
      <c r="I149" s="21"/>
      <c r="J149" s="21">
        <v>0</v>
      </c>
      <c r="K149" s="21">
        <v>0</v>
      </c>
      <c r="L149" s="21">
        <v>0</v>
      </c>
      <c r="M149" s="21"/>
      <c r="N149" s="21"/>
      <c r="O149" s="21">
        <v>0</v>
      </c>
      <c r="P149" s="21"/>
      <c r="Q149" s="21"/>
      <c r="R149" s="21"/>
      <c r="S149" s="21"/>
      <c r="T149" s="21"/>
      <c r="U149" s="21">
        <v>0</v>
      </c>
      <c r="V149" s="21"/>
      <c r="W149" s="21"/>
      <c r="X149" s="21"/>
      <c r="Y149" s="21"/>
      <c r="Z149" s="21"/>
      <c r="AA149" s="21"/>
      <c r="AB149" s="22">
        <v>0</v>
      </c>
      <c r="AC149" s="22">
        <v>0</v>
      </c>
      <c r="AD149" s="22"/>
      <c r="AE149" s="22"/>
      <c r="AF149" s="22">
        <v>0</v>
      </c>
      <c r="AG149" s="22"/>
      <c r="AH149" s="22"/>
      <c r="AI149" s="22">
        <v>0</v>
      </c>
      <c r="AJ149" s="22">
        <v>0</v>
      </c>
      <c r="AK149" s="22">
        <v>0</v>
      </c>
      <c r="AL149" s="22"/>
      <c r="AM149" s="22"/>
      <c r="AN149" s="22">
        <v>0</v>
      </c>
      <c r="AO149" s="22"/>
      <c r="AP149" s="22"/>
      <c r="AQ149" s="22"/>
      <c r="AR149" s="22"/>
      <c r="AS149" s="22"/>
      <c r="AT149" s="22">
        <v>0</v>
      </c>
      <c r="AU149" s="22"/>
      <c r="AV149" s="22"/>
      <c r="AW149" s="22"/>
      <c r="AX149" s="22"/>
      <c r="AY149" s="22"/>
      <c r="AZ149" s="22"/>
      <c r="BB149" s="10">
        <f t="shared" si="73"/>
        <v>0</v>
      </c>
      <c r="BC149" s="10">
        <f t="shared" si="74"/>
        <v>0</v>
      </c>
      <c r="BD149" s="18"/>
      <c r="BE149" s="10"/>
      <c r="BF149" s="18"/>
      <c r="BG149" s="18"/>
    </row>
    <row r="150" spans="1:59" ht="15.9" customHeight="1">
      <c r="B150" s="24">
        <v>0</v>
      </c>
      <c r="C150" s="36" t="s">
        <v>2</v>
      </c>
      <c r="D150" s="25">
        <f t="shared" ref="D150" si="76">D151+D152</f>
        <v>6350520.666666667</v>
      </c>
      <c r="E150" s="25">
        <f t="shared" ref="E150:AZ150" si="77">E151+E152</f>
        <v>473180</v>
      </c>
      <c r="F150" s="25">
        <f t="shared" ref="F150:AA150" si="78">F151+F152</f>
        <v>91353</v>
      </c>
      <c r="G150" s="25">
        <f t="shared" si="78"/>
        <v>1604562</v>
      </c>
      <c r="H150" s="25">
        <f t="shared" si="78"/>
        <v>142628</v>
      </c>
      <c r="I150" s="25">
        <f t="shared" si="78"/>
        <v>22594</v>
      </c>
      <c r="J150" s="25">
        <f t="shared" si="78"/>
        <v>7054</v>
      </c>
      <c r="K150" s="25">
        <f t="shared" si="78"/>
        <v>348823</v>
      </c>
      <c r="L150" s="25">
        <f t="shared" si="78"/>
        <v>824221.66666666663</v>
      </c>
      <c r="M150" s="25">
        <f t="shared" si="78"/>
        <v>184747</v>
      </c>
      <c r="N150" s="25">
        <f t="shared" si="78"/>
        <v>177532</v>
      </c>
      <c r="O150" s="25">
        <f t="shared" si="78"/>
        <v>114041</v>
      </c>
      <c r="P150" s="25">
        <f t="shared" si="78"/>
        <v>6647</v>
      </c>
      <c r="Q150" s="25">
        <f t="shared" si="78"/>
        <v>1167</v>
      </c>
      <c r="R150" s="25">
        <f t="shared" si="78"/>
        <v>292</v>
      </c>
      <c r="S150" s="25">
        <f t="shared" si="78"/>
        <v>128</v>
      </c>
      <c r="T150" s="25">
        <f t="shared" si="78"/>
        <v>51</v>
      </c>
      <c r="U150" s="25">
        <f t="shared" si="78"/>
        <v>44581</v>
      </c>
      <c r="V150" s="25">
        <f t="shared" si="78"/>
        <v>8620</v>
      </c>
      <c r="W150" s="25">
        <f t="shared" si="78"/>
        <v>412</v>
      </c>
      <c r="X150" s="25">
        <f t="shared" si="78"/>
        <v>191316</v>
      </c>
      <c r="Y150" s="25">
        <f t="shared" si="78"/>
        <v>3714</v>
      </c>
      <c r="Z150" s="25">
        <f t="shared" si="78"/>
        <v>1824</v>
      </c>
      <c r="AA150" s="25">
        <f t="shared" si="78"/>
        <v>3064</v>
      </c>
      <c r="AB150" s="26">
        <f t="shared" si="77"/>
        <v>26393538171.839996</v>
      </c>
      <c r="AC150" s="26">
        <f t="shared" si="77"/>
        <v>10421659643.030003</v>
      </c>
      <c r="AD150" s="26">
        <f t="shared" si="77"/>
        <v>1808196587.6799998</v>
      </c>
      <c r="AE150" s="26">
        <f t="shared" ref="AE150:AH150" si="79">AE151+AE152</f>
        <v>220544937.46999997</v>
      </c>
      <c r="AF150" s="26">
        <f t="shared" si="79"/>
        <v>2522137167.6799998</v>
      </c>
      <c r="AG150" s="26">
        <f t="shared" si="79"/>
        <v>380284757.56</v>
      </c>
      <c r="AH150" s="26">
        <f t="shared" si="79"/>
        <v>97656690.560000002</v>
      </c>
      <c r="AI150" s="26">
        <f t="shared" si="77"/>
        <v>26939164.800000001</v>
      </c>
      <c r="AJ150" s="26">
        <f t="shared" si="77"/>
        <v>665019294.25</v>
      </c>
      <c r="AK150" s="26">
        <f t="shared" si="77"/>
        <v>3296561141.3800001</v>
      </c>
      <c r="AL150" s="26">
        <f t="shared" si="77"/>
        <v>619391253.52999997</v>
      </c>
      <c r="AM150" s="26">
        <f t="shared" si="77"/>
        <v>784928648.11999989</v>
      </c>
      <c r="AN150" s="26">
        <f t="shared" si="77"/>
        <v>11330401680.500002</v>
      </c>
      <c r="AO150" s="26">
        <f t="shared" si="77"/>
        <v>1212427551.1700003</v>
      </c>
      <c r="AP150" s="26">
        <f t="shared" ref="AP150:AS150" si="80">AP151+AP152</f>
        <v>306293612.33999997</v>
      </c>
      <c r="AQ150" s="26">
        <f t="shared" si="80"/>
        <v>109674271.81999999</v>
      </c>
      <c r="AR150" s="26">
        <f t="shared" si="80"/>
        <v>43300844.799999997</v>
      </c>
      <c r="AS150" s="26">
        <f t="shared" si="80"/>
        <v>13569389.460000001</v>
      </c>
      <c r="AT150" s="26">
        <f t="shared" si="77"/>
        <v>2423747600.730001</v>
      </c>
      <c r="AU150" s="26">
        <f t="shared" si="77"/>
        <v>1104397320.99</v>
      </c>
      <c r="AV150" s="26">
        <f t="shared" si="77"/>
        <v>47015854.760000005</v>
      </c>
      <c r="AW150" s="26">
        <f t="shared" si="77"/>
        <v>1608871317.4399998</v>
      </c>
      <c r="AX150" s="26">
        <f t="shared" si="77"/>
        <v>377501925.10000002</v>
      </c>
      <c r="AY150" s="26">
        <f t="shared" si="77"/>
        <v>125830700.03999999</v>
      </c>
      <c r="AZ150" s="26">
        <f t="shared" si="77"/>
        <v>105525305</v>
      </c>
      <c r="BB150" s="10">
        <f>AC150-AD150-AF150-AI150-AJ150-AK150-AL150-AM150-AE150-AG150-AH150</f>
        <v>1.8477439880371094E-6</v>
      </c>
      <c r="BC150" s="10">
        <f>AB150-AC150-AN150-AT150-AZ150-AW150-AX150-AY150</f>
        <v>-8.9704990386962891E-6</v>
      </c>
      <c r="BD150" s="18"/>
      <c r="BE150" s="10"/>
      <c r="BF150" s="18"/>
      <c r="BG150" s="18"/>
    </row>
    <row r="151" spans="1:59" ht="15.9" customHeight="1">
      <c r="B151" s="24"/>
      <c r="C151" s="37" t="s">
        <v>67</v>
      </c>
      <c r="D151" s="25">
        <f>D13+D16+D19+D22+D28+D31+D34+D37+D40+D43+D46+D49+D52+D55+D58+D61+D64+D67+D70+D73+D76+D79+D82+D85+D88+D91+D94+D97+D100+D103+D106+D109+D112+D115+D118+D121+D124+D127+D130+D133+D136+D139+D142+D145+D25+D148</f>
        <v>6187005.666666667</v>
      </c>
      <c r="E151" s="25">
        <f t="shared" ref="E151:AZ151" si="81">E13+E16+E19+E22+E28+E31+E34+E37+E40+E43+E46+E49+E52+E55+E58+E61+E64+E67+E70+E73+E76+E79+E82+E85+E88+E91+E94+E97+E100+E103+E106+E109+E112+E115+E118+E121+E124+E127+E130+E133+E136+E139+E142+E145+E25+E148</f>
        <v>473180</v>
      </c>
      <c r="F151" s="25">
        <f t="shared" ref="F151:AA151" si="82">F13+F16+F19+F22+F28+F31+F34+F37+F40+F43+F46+F49+F52+F55+F58+F61+F64+F67+F70+F73+F76+F79+F82+F85+F88+F91+F94+F97+F100+F103+F106+F109+F112+F115+F118+F121+F124+F127+F130+F133+F136+F139+F142+F145+F25+F148</f>
        <v>91353</v>
      </c>
      <c r="G151" s="25">
        <f t="shared" si="82"/>
        <v>1494820</v>
      </c>
      <c r="H151" s="25">
        <f t="shared" si="82"/>
        <v>142628</v>
      </c>
      <c r="I151" s="25">
        <f t="shared" si="82"/>
        <v>22594</v>
      </c>
      <c r="J151" s="25">
        <f t="shared" si="82"/>
        <v>0</v>
      </c>
      <c r="K151" s="25">
        <f t="shared" si="82"/>
        <v>348823</v>
      </c>
      <c r="L151" s="25">
        <f t="shared" si="82"/>
        <v>810694.66666666663</v>
      </c>
      <c r="M151" s="25">
        <f t="shared" si="82"/>
        <v>184747</v>
      </c>
      <c r="N151" s="25">
        <f t="shared" si="82"/>
        <v>177532</v>
      </c>
      <c r="O151" s="25">
        <f t="shared" si="82"/>
        <v>111556</v>
      </c>
      <c r="P151" s="25">
        <f t="shared" si="82"/>
        <v>6647</v>
      </c>
      <c r="Q151" s="25">
        <f t="shared" si="82"/>
        <v>1167</v>
      </c>
      <c r="R151" s="25">
        <f t="shared" si="82"/>
        <v>292</v>
      </c>
      <c r="S151" s="25">
        <f t="shared" si="82"/>
        <v>128</v>
      </c>
      <c r="T151" s="25">
        <f t="shared" si="82"/>
        <v>51</v>
      </c>
      <c r="U151" s="25">
        <f t="shared" si="82"/>
        <v>44101</v>
      </c>
      <c r="V151" s="25">
        <f t="shared" si="82"/>
        <v>8620</v>
      </c>
      <c r="W151" s="25">
        <f t="shared" si="82"/>
        <v>412</v>
      </c>
      <c r="X151" s="25">
        <f t="shared" si="82"/>
        <v>191316</v>
      </c>
      <c r="Y151" s="25">
        <f t="shared" si="82"/>
        <v>3714</v>
      </c>
      <c r="Z151" s="25">
        <f t="shared" si="82"/>
        <v>1824</v>
      </c>
      <c r="AA151" s="25">
        <f t="shared" si="82"/>
        <v>3064</v>
      </c>
      <c r="AB151" s="26">
        <f t="shared" si="81"/>
        <v>25763354211.789997</v>
      </c>
      <c r="AC151" s="26">
        <f t="shared" si="81"/>
        <v>10256479361.680002</v>
      </c>
      <c r="AD151" s="26">
        <f t="shared" si="81"/>
        <v>1808196587.6799998</v>
      </c>
      <c r="AE151" s="26">
        <f t="shared" ref="AE151:AH151" si="83">AE13+AE16+AE19+AE22+AE28+AE31+AE34+AE37+AE40+AE43+AE46+AE49+AE52+AE55+AE58+AE61+AE64+AE67+AE70+AE73+AE76+AE79+AE82+AE85+AE88+AE91+AE94+AE97+AE100+AE103+AE106+AE109+AE112+AE115+AE118+AE121+AE124+AE127+AE130+AE133+AE136+AE139+AE142+AE145+AE25+AE148</f>
        <v>220544937.46999997</v>
      </c>
      <c r="AF151" s="26">
        <f t="shared" si="83"/>
        <v>2425174623.5799999</v>
      </c>
      <c r="AG151" s="26">
        <f t="shared" si="83"/>
        <v>380284757.56</v>
      </c>
      <c r="AH151" s="26">
        <f t="shared" si="83"/>
        <v>97656690.560000002</v>
      </c>
      <c r="AI151" s="26">
        <f t="shared" si="81"/>
        <v>0</v>
      </c>
      <c r="AJ151" s="26">
        <f t="shared" si="81"/>
        <v>665019294.25</v>
      </c>
      <c r="AK151" s="26">
        <f t="shared" si="81"/>
        <v>3255282568.9300003</v>
      </c>
      <c r="AL151" s="26">
        <f t="shared" si="81"/>
        <v>619391253.52999997</v>
      </c>
      <c r="AM151" s="26">
        <f t="shared" si="81"/>
        <v>784928648.11999989</v>
      </c>
      <c r="AN151" s="26">
        <f t="shared" si="81"/>
        <v>10877751017.500002</v>
      </c>
      <c r="AO151" s="26">
        <f t="shared" si="81"/>
        <v>1212427551.1700003</v>
      </c>
      <c r="AP151" s="26">
        <f t="shared" ref="AP151:AS151" si="84">AP13+AP16+AP19+AP22+AP28+AP31+AP34+AP37+AP40+AP43+AP46+AP49+AP52+AP55+AP58+AP61+AP64+AP67+AP70+AP73+AP76+AP79+AP82+AP85+AP88+AP91+AP94+AP97+AP100+AP103+AP106+AP109+AP112+AP115+AP118+AP121+AP124+AP127+AP130+AP133+AP136+AP139+AP142+AP145+AP25+AP148</f>
        <v>306293612.33999997</v>
      </c>
      <c r="AQ151" s="26">
        <f t="shared" si="84"/>
        <v>109674271.81999999</v>
      </c>
      <c r="AR151" s="26">
        <f t="shared" si="84"/>
        <v>43300844.799999997</v>
      </c>
      <c r="AS151" s="26">
        <f t="shared" si="84"/>
        <v>13569389.460000001</v>
      </c>
      <c r="AT151" s="26">
        <f t="shared" si="81"/>
        <v>2411394585.0300012</v>
      </c>
      <c r="AU151" s="26">
        <f t="shared" si="81"/>
        <v>1104397320.99</v>
      </c>
      <c r="AV151" s="26">
        <f t="shared" si="81"/>
        <v>47015854.760000005</v>
      </c>
      <c r="AW151" s="26">
        <f t="shared" si="81"/>
        <v>1608871317.4399998</v>
      </c>
      <c r="AX151" s="26">
        <f t="shared" si="81"/>
        <v>377501925.10000002</v>
      </c>
      <c r="AY151" s="26">
        <f t="shared" si="81"/>
        <v>125830700.03999999</v>
      </c>
      <c r="AZ151" s="26">
        <f t="shared" si="81"/>
        <v>105525305</v>
      </c>
      <c r="BB151" s="10">
        <f t="shared" ref="BB151:BB152" si="85">AC151-AD151-AF151-AI151-AJ151-AK151-AL151-AM151-AE151-AG151-AH151</f>
        <v>1.8477439880371094E-6</v>
      </c>
      <c r="BC151" s="10">
        <f t="shared" ref="BC151:BC152" si="86">AB151-AC151-AN151-AT151-AZ151-AW151-AX151-AY151</f>
        <v>-8.0168247222900391E-6</v>
      </c>
      <c r="BD151" s="18"/>
      <c r="BE151" s="10"/>
      <c r="BF151" s="18"/>
      <c r="BG151" s="18"/>
    </row>
    <row r="152" spans="1:59" ht="15.9" customHeight="1">
      <c r="B152" s="24"/>
      <c r="C152" s="37" t="s">
        <v>69</v>
      </c>
      <c r="D152" s="25">
        <f>D14+D17+D20+D23+D29+D32+D35+D38+D41+D44+D47+D50+D53+D56+D59+D62+D65+D68+D71+D74+D77+D80+D83+D86+D89+D92+D95+D98+D101+D104+D107+D110+D113+D116+D119+D122+D125+D128+D131+D134+D137+D140+D143+D146+D26+D149</f>
        <v>163515</v>
      </c>
      <c r="E152" s="25">
        <f t="shared" ref="E152:AZ152" si="87">E14+E17+E20+E23+E29+E32+E35+E38+E41+E44+E47+E50+E53+E56+E59+E62+E65+E68+E71+E74+E77+E80+E83+E86+E89+E92+E95+E98+E101+E104+E107+E110+E113+E116+E119+E122+E125+E128+E131+E134+E137+E140+E143+E146+E26+E149</f>
        <v>0</v>
      </c>
      <c r="F152" s="25">
        <f t="shared" ref="F152:AA152" si="88">F14+F17+F20+F23+F29+F32+F35+F38+F41+F44+F47+F50+F53+F56+F59+F62+F65+F68+F71+F74+F77+F80+F83+F86+F89+F92+F95+F98+F101+F104+F107+F110+F113+F116+F119+F122+F125+F128+F131+F134+F137+F140+F143+F146+F26+F149</f>
        <v>0</v>
      </c>
      <c r="G152" s="25">
        <f t="shared" si="88"/>
        <v>109742</v>
      </c>
      <c r="H152" s="25">
        <f t="shared" si="88"/>
        <v>0</v>
      </c>
      <c r="I152" s="25">
        <f t="shared" si="88"/>
        <v>0</v>
      </c>
      <c r="J152" s="25">
        <f t="shared" si="88"/>
        <v>7054</v>
      </c>
      <c r="K152" s="25">
        <f t="shared" si="88"/>
        <v>0</v>
      </c>
      <c r="L152" s="25">
        <f t="shared" si="88"/>
        <v>13527</v>
      </c>
      <c r="M152" s="25">
        <f t="shared" si="88"/>
        <v>0</v>
      </c>
      <c r="N152" s="25">
        <f t="shared" si="88"/>
        <v>0</v>
      </c>
      <c r="O152" s="25">
        <f t="shared" si="88"/>
        <v>2485</v>
      </c>
      <c r="P152" s="25">
        <f t="shared" si="88"/>
        <v>0</v>
      </c>
      <c r="Q152" s="25">
        <f t="shared" si="88"/>
        <v>0</v>
      </c>
      <c r="R152" s="25">
        <f t="shared" si="88"/>
        <v>0</v>
      </c>
      <c r="S152" s="25">
        <f t="shared" si="88"/>
        <v>0</v>
      </c>
      <c r="T152" s="25">
        <f t="shared" si="88"/>
        <v>0</v>
      </c>
      <c r="U152" s="25">
        <f t="shared" si="88"/>
        <v>480</v>
      </c>
      <c r="V152" s="25">
        <f t="shared" si="88"/>
        <v>0</v>
      </c>
      <c r="W152" s="25">
        <f t="shared" si="88"/>
        <v>0</v>
      </c>
      <c r="X152" s="25">
        <f t="shared" si="88"/>
        <v>0</v>
      </c>
      <c r="Y152" s="25">
        <f t="shared" si="88"/>
        <v>0</v>
      </c>
      <c r="Z152" s="25">
        <f t="shared" si="88"/>
        <v>0</v>
      </c>
      <c r="AA152" s="25">
        <f t="shared" si="88"/>
        <v>0</v>
      </c>
      <c r="AB152" s="26">
        <f t="shared" si="87"/>
        <v>630183960.04999995</v>
      </c>
      <c r="AC152" s="26">
        <f t="shared" si="87"/>
        <v>165180281.35000002</v>
      </c>
      <c r="AD152" s="26">
        <f t="shared" si="87"/>
        <v>0</v>
      </c>
      <c r="AE152" s="26">
        <f t="shared" ref="AE152:AH152" si="89">AE14+AE17+AE20+AE23+AE29+AE32+AE35+AE38+AE41+AE44+AE47+AE50+AE53+AE56+AE59+AE62+AE65+AE68+AE71+AE74+AE77+AE80+AE83+AE86+AE89+AE92+AE95+AE98+AE101+AE104+AE107+AE110+AE113+AE116+AE119+AE122+AE125+AE128+AE131+AE134+AE137+AE140+AE143+AE146+AE26+AE149</f>
        <v>0</v>
      </c>
      <c r="AF152" s="26">
        <f t="shared" si="89"/>
        <v>96962544.100000009</v>
      </c>
      <c r="AG152" s="26">
        <f t="shared" si="89"/>
        <v>0</v>
      </c>
      <c r="AH152" s="26">
        <f t="shared" si="89"/>
        <v>0</v>
      </c>
      <c r="AI152" s="26">
        <f t="shared" si="87"/>
        <v>26939164.800000001</v>
      </c>
      <c r="AJ152" s="26">
        <f t="shared" si="87"/>
        <v>0</v>
      </c>
      <c r="AK152" s="26">
        <f t="shared" si="87"/>
        <v>41278572.450000003</v>
      </c>
      <c r="AL152" s="26">
        <f t="shared" si="87"/>
        <v>0</v>
      </c>
      <c r="AM152" s="26">
        <f t="shared" si="87"/>
        <v>0</v>
      </c>
      <c r="AN152" s="26">
        <f t="shared" si="87"/>
        <v>452650662.99999994</v>
      </c>
      <c r="AO152" s="26">
        <f t="shared" si="87"/>
        <v>0</v>
      </c>
      <c r="AP152" s="26">
        <f t="shared" ref="AP152:AS152" si="90">AP14+AP17+AP20+AP23+AP29+AP32+AP35+AP38+AP41+AP44+AP47+AP50+AP53+AP56+AP59+AP62+AP65+AP68+AP71+AP74+AP77+AP80+AP83+AP86+AP89+AP92+AP95+AP98+AP101+AP104+AP107+AP110+AP113+AP116+AP119+AP122+AP125+AP128+AP131+AP134+AP137+AP140+AP143+AP146+AP26+AP149</f>
        <v>0</v>
      </c>
      <c r="AQ152" s="26">
        <f t="shared" si="90"/>
        <v>0</v>
      </c>
      <c r="AR152" s="26">
        <f t="shared" si="90"/>
        <v>0</v>
      </c>
      <c r="AS152" s="26">
        <f t="shared" si="90"/>
        <v>0</v>
      </c>
      <c r="AT152" s="26">
        <f t="shared" si="87"/>
        <v>12353015.700000001</v>
      </c>
      <c r="AU152" s="26">
        <f t="shared" si="87"/>
        <v>0</v>
      </c>
      <c r="AV152" s="26">
        <f t="shared" si="87"/>
        <v>0</v>
      </c>
      <c r="AW152" s="26">
        <f t="shared" si="87"/>
        <v>0</v>
      </c>
      <c r="AX152" s="26">
        <f t="shared" si="87"/>
        <v>0</v>
      </c>
      <c r="AY152" s="26">
        <f t="shared" si="87"/>
        <v>0</v>
      </c>
      <c r="AZ152" s="26">
        <f t="shared" si="87"/>
        <v>0</v>
      </c>
      <c r="BB152" s="10">
        <f t="shared" si="85"/>
        <v>1.4901161193847656E-8</v>
      </c>
      <c r="BC152" s="10">
        <f t="shared" si="86"/>
        <v>-1.3038516044616699E-8</v>
      </c>
      <c r="BD152" s="18"/>
      <c r="BE152" s="10"/>
      <c r="BF152" s="18"/>
      <c r="BG152" s="18"/>
    </row>
    <row r="154" spans="1:59">
      <c r="D154" s="2">
        <f>D155+D156</f>
        <v>6350520.666666667</v>
      </c>
      <c r="E154" s="8">
        <f t="shared" ref="E154:AZ154" si="91">E155+E156</f>
        <v>473180</v>
      </c>
      <c r="F154" s="8">
        <f t="shared" si="91"/>
        <v>91353</v>
      </c>
      <c r="G154" s="8">
        <f t="shared" si="91"/>
        <v>1604562</v>
      </c>
      <c r="H154" s="8">
        <f t="shared" si="91"/>
        <v>142628</v>
      </c>
      <c r="I154" s="8">
        <f t="shared" si="91"/>
        <v>22594</v>
      </c>
      <c r="J154" s="8">
        <f t="shared" si="91"/>
        <v>7054</v>
      </c>
      <c r="K154" s="8">
        <f t="shared" si="91"/>
        <v>348823</v>
      </c>
      <c r="L154" s="8">
        <f t="shared" si="91"/>
        <v>824221.66666666663</v>
      </c>
      <c r="M154" s="8">
        <f t="shared" si="91"/>
        <v>184747</v>
      </c>
      <c r="N154" s="8">
        <f t="shared" si="91"/>
        <v>177532</v>
      </c>
      <c r="O154" s="2">
        <f t="shared" si="91"/>
        <v>114041</v>
      </c>
      <c r="P154" s="2">
        <f t="shared" si="91"/>
        <v>6647</v>
      </c>
      <c r="Q154" s="2">
        <f t="shared" si="91"/>
        <v>1167</v>
      </c>
      <c r="R154" s="2">
        <f t="shared" si="91"/>
        <v>292</v>
      </c>
      <c r="S154" s="2">
        <f t="shared" si="91"/>
        <v>128</v>
      </c>
      <c r="T154" s="2">
        <f t="shared" si="91"/>
        <v>51</v>
      </c>
      <c r="U154" s="2">
        <f t="shared" si="91"/>
        <v>44581</v>
      </c>
      <c r="V154" s="2">
        <f t="shared" si="91"/>
        <v>8620</v>
      </c>
      <c r="W154" s="2">
        <f t="shared" si="91"/>
        <v>412</v>
      </c>
      <c r="X154" s="8">
        <f t="shared" si="91"/>
        <v>191316</v>
      </c>
      <c r="Y154" s="8">
        <f t="shared" si="91"/>
        <v>3714</v>
      </c>
      <c r="Z154" s="8">
        <f t="shared" si="91"/>
        <v>1824</v>
      </c>
      <c r="AA154" s="8">
        <f t="shared" si="91"/>
        <v>3064</v>
      </c>
      <c r="AB154" s="8">
        <f t="shared" si="91"/>
        <v>26393538171.84</v>
      </c>
      <c r="AC154" s="8">
        <f t="shared" si="91"/>
        <v>10421659643.030001</v>
      </c>
      <c r="AD154" s="8">
        <f t="shared" si="91"/>
        <v>1808196587.6800003</v>
      </c>
      <c r="AE154" s="8">
        <f t="shared" si="91"/>
        <v>220544937.46999997</v>
      </c>
      <c r="AF154" s="11">
        <f t="shared" si="91"/>
        <v>2525055281.8600001</v>
      </c>
      <c r="AG154" s="11">
        <f t="shared" si="91"/>
        <v>380284757.56000006</v>
      </c>
      <c r="AH154" s="11">
        <f t="shared" si="91"/>
        <v>97656690.559999987</v>
      </c>
      <c r="AI154" s="11">
        <f t="shared" si="91"/>
        <v>26939164.800000001</v>
      </c>
      <c r="AJ154" s="4">
        <f t="shared" si="91"/>
        <v>665019294.25</v>
      </c>
      <c r="AK154" s="4">
        <f t="shared" si="91"/>
        <v>3293643027.1999989</v>
      </c>
      <c r="AL154" s="4">
        <f t="shared" si="91"/>
        <v>619391253.52999997</v>
      </c>
      <c r="AM154" s="4">
        <f t="shared" si="91"/>
        <v>784928648.12</v>
      </c>
      <c r="AN154" s="4">
        <f t="shared" si="91"/>
        <v>11330401680.5</v>
      </c>
      <c r="AO154" s="4">
        <f t="shared" si="91"/>
        <v>1212427551.1700006</v>
      </c>
      <c r="AP154" s="4">
        <f t="shared" si="91"/>
        <v>306293612.33999997</v>
      </c>
      <c r="AQ154" s="4">
        <f t="shared" si="91"/>
        <v>109674271.81999999</v>
      </c>
      <c r="AR154" s="4">
        <f t="shared" si="91"/>
        <v>43300844.799999997</v>
      </c>
      <c r="AS154" s="4">
        <f t="shared" si="91"/>
        <v>13569389.460000001</v>
      </c>
      <c r="AT154" s="4">
        <f t="shared" si="91"/>
        <v>2423747600.73</v>
      </c>
      <c r="AU154" s="4">
        <f t="shared" si="91"/>
        <v>1104397320.99</v>
      </c>
      <c r="AV154" s="4">
        <f t="shared" si="91"/>
        <v>47015854.760000005</v>
      </c>
      <c r="AW154" s="4">
        <f t="shared" si="91"/>
        <v>1608871317.4399998</v>
      </c>
      <c r="AX154" s="4">
        <f t="shared" si="91"/>
        <v>377501925.10000002</v>
      </c>
      <c r="AY154" s="4">
        <f t="shared" si="91"/>
        <v>125830700.04000001</v>
      </c>
      <c r="AZ154" s="4">
        <f t="shared" si="91"/>
        <v>105525305</v>
      </c>
      <c r="BB154" s="10">
        <f>AC154-AD154-AF154-AI154-AJ154-AK154-AL154-AM154-AE154-AG154-AH154</f>
        <v>7.3015689849853516E-7</v>
      </c>
      <c r="BC154" s="10">
        <f>AB154-AC154-AN154-AT154-AZ154-AW154-AX154-AY154</f>
        <v>-4.0233135223388672E-7</v>
      </c>
    </row>
    <row r="155" spans="1:59">
      <c r="D155" s="13">
        <v>6187005.666666667</v>
      </c>
      <c r="E155" s="12">
        <v>473180</v>
      </c>
      <c r="F155" s="12">
        <v>91353</v>
      </c>
      <c r="G155" s="12">
        <v>1494820</v>
      </c>
      <c r="H155" s="12">
        <v>142628</v>
      </c>
      <c r="I155" s="12">
        <v>22594</v>
      </c>
      <c r="K155" s="12">
        <v>348823</v>
      </c>
      <c r="L155" s="12">
        <v>810694.66666666663</v>
      </c>
      <c r="M155" s="12">
        <v>184747</v>
      </c>
      <c r="N155" s="12">
        <v>177532</v>
      </c>
      <c r="O155" s="13">
        <v>111556</v>
      </c>
      <c r="P155" s="13">
        <v>6647</v>
      </c>
      <c r="Q155" s="13">
        <v>1167</v>
      </c>
      <c r="R155" s="13">
        <v>292</v>
      </c>
      <c r="S155" s="13">
        <v>128</v>
      </c>
      <c r="T155" s="13">
        <v>51</v>
      </c>
      <c r="U155" s="13">
        <v>44101</v>
      </c>
      <c r="V155" s="13">
        <v>8620</v>
      </c>
      <c r="W155" s="13">
        <v>412</v>
      </c>
      <c r="X155" s="12">
        <v>191316</v>
      </c>
      <c r="Y155" s="12">
        <v>3714</v>
      </c>
      <c r="Z155" s="12">
        <v>1824</v>
      </c>
      <c r="AA155" s="12">
        <v>3064</v>
      </c>
      <c r="AB155" s="9">
        <v>25763354211.790001</v>
      </c>
      <c r="AC155" s="9">
        <v>10256479361.68</v>
      </c>
      <c r="AD155" s="9">
        <v>1808196587.6800003</v>
      </c>
      <c r="AE155" s="9">
        <v>220544937.46999997</v>
      </c>
      <c r="AF155" s="10">
        <v>2428092737.7600002</v>
      </c>
      <c r="AG155" s="10">
        <v>380284757.56000006</v>
      </c>
      <c r="AH155" s="10">
        <v>97656690.559999987</v>
      </c>
      <c r="AI155" s="10"/>
      <c r="AJ155" s="10">
        <v>665019294.25</v>
      </c>
      <c r="AK155" s="10">
        <v>3252364454.749999</v>
      </c>
      <c r="AL155" s="10">
        <v>619391253.52999997</v>
      </c>
      <c r="AM155" s="10">
        <v>784928648.12</v>
      </c>
      <c r="AN155" s="10">
        <v>10877751017.5</v>
      </c>
      <c r="AO155" s="10">
        <v>1212427551.1700006</v>
      </c>
      <c r="AP155" s="10">
        <v>306293612.33999997</v>
      </c>
      <c r="AQ155" s="10">
        <v>109674271.81999999</v>
      </c>
      <c r="AR155" s="10">
        <v>43300844.799999997</v>
      </c>
      <c r="AS155" s="10">
        <v>13569389.460000001</v>
      </c>
      <c r="AT155" s="10">
        <v>2411394585.0300002</v>
      </c>
      <c r="AU155" s="10">
        <v>1104397320.99</v>
      </c>
      <c r="AV155" s="10">
        <v>47015854.760000005</v>
      </c>
      <c r="AW155" s="10">
        <v>1608871317.4399998</v>
      </c>
      <c r="AX155" s="10">
        <v>377501925.10000002</v>
      </c>
      <c r="AY155" s="10">
        <v>125830700.04000001</v>
      </c>
      <c r="AZ155" s="10">
        <v>105525305</v>
      </c>
      <c r="BB155" s="10">
        <f t="shared" ref="BB155:BB156" si="92">AC155-AD155-AF155-AI155-AJ155-AK155-AL155-AM155-AE155-AG155-AH155</f>
        <v>7.3015689849853516E-7</v>
      </c>
      <c r="BC155" s="10">
        <f t="shared" ref="BC155:BC156" si="93">AB155-AC155-AN155-AT155-AZ155-AW155-AX155-AY155</f>
        <v>5.5134296417236328E-7</v>
      </c>
    </row>
    <row r="156" spans="1:59">
      <c r="D156" s="13">
        <v>163515</v>
      </c>
      <c r="G156" s="12">
        <v>109742</v>
      </c>
      <c r="H156" s="12"/>
      <c r="I156" s="12"/>
      <c r="J156" s="12">
        <v>7054</v>
      </c>
      <c r="K156" s="12">
        <v>0</v>
      </c>
      <c r="L156" s="9">
        <v>13527</v>
      </c>
      <c r="O156" s="13">
        <v>2485</v>
      </c>
      <c r="U156" s="13">
        <v>480</v>
      </c>
      <c r="V156" s="13"/>
      <c r="AB156" s="9">
        <v>630183960.04999995</v>
      </c>
      <c r="AC156" s="9">
        <v>165180281.35000002</v>
      </c>
      <c r="AF156" s="10">
        <v>96962544.100000009</v>
      </c>
      <c r="AG156" s="10"/>
      <c r="AH156" s="10"/>
      <c r="AI156" s="10">
        <v>26939164.800000001</v>
      </c>
      <c r="AJ156" s="10">
        <v>0</v>
      </c>
      <c r="AK156" s="10">
        <v>41278572.450000003</v>
      </c>
      <c r="AN156" s="10">
        <v>452650663</v>
      </c>
      <c r="AT156" s="10">
        <v>12353015.700000001</v>
      </c>
      <c r="AU156" s="10"/>
      <c r="BB156" s="10">
        <f t="shared" si="92"/>
        <v>1.4901161193847656E-8</v>
      </c>
      <c r="BC156" s="10">
        <f t="shared" si="93"/>
        <v>-7.2643160820007324E-8</v>
      </c>
    </row>
    <row r="157" spans="1:59">
      <c r="G157" s="9"/>
      <c r="H157" s="9"/>
      <c r="I157" s="9"/>
      <c r="J157" s="9"/>
    </row>
    <row r="158" spans="1:59">
      <c r="C158" s="60" t="s">
        <v>70</v>
      </c>
      <c r="D158" s="13">
        <f>D151-D155</f>
        <v>0</v>
      </c>
      <c r="E158" s="13">
        <f t="shared" ref="E158:AZ159" si="94">E151-E155</f>
        <v>0</v>
      </c>
      <c r="F158" s="13">
        <f t="shared" ref="F158:G158" si="95">F151-F155</f>
        <v>0</v>
      </c>
      <c r="G158" s="13">
        <f t="shared" si="95"/>
        <v>0</v>
      </c>
      <c r="H158" s="13">
        <f t="shared" ref="H158:J158" si="96">H151-H155</f>
        <v>0</v>
      </c>
      <c r="I158" s="13">
        <f t="shared" si="96"/>
        <v>0</v>
      </c>
      <c r="J158" s="13">
        <f t="shared" si="96"/>
        <v>0</v>
      </c>
      <c r="K158" s="13">
        <f t="shared" si="94"/>
        <v>0</v>
      </c>
      <c r="L158" s="13">
        <f t="shared" si="94"/>
        <v>0</v>
      </c>
      <c r="M158" s="13">
        <f t="shared" si="94"/>
        <v>0</v>
      </c>
      <c r="N158" s="13">
        <f t="shared" si="94"/>
        <v>0</v>
      </c>
      <c r="O158" s="13">
        <f t="shared" si="94"/>
        <v>0</v>
      </c>
      <c r="P158" s="13">
        <f t="shared" si="94"/>
        <v>0</v>
      </c>
      <c r="Q158" s="13">
        <f t="shared" ref="Q158:U158" si="97">Q151-Q155</f>
        <v>0</v>
      </c>
      <c r="R158" s="13">
        <f t="shared" si="97"/>
        <v>0</v>
      </c>
      <c r="S158" s="13">
        <f t="shared" si="97"/>
        <v>0</v>
      </c>
      <c r="T158" s="13">
        <f t="shared" si="97"/>
        <v>0</v>
      </c>
      <c r="U158" s="13">
        <f t="shared" si="97"/>
        <v>0</v>
      </c>
      <c r="V158" s="13"/>
      <c r="W158" s="13">
        <f t="shared" si="94"/>
        <v>0</v>
      </c>
      <c r="X158" s="13">
        <f t="shared" si="94"/>
        <v>0</v>
      </c>
      <c r="Y158" s="13">
        <f t="shared" si="94"/>
        <v>0</v>
      </c>
      <c r="Z158" s="13">
        <f t="shared" si="94"/>
        <v>0</v>
      </c>
      <c r="AA158" s="13">
        <f t="shared" si="94"/>
        <v>0</v>
      </c>
      <c r="AB158" s="11">
        <f t="shared" si="94"/>
        <v>0</v>
      </c>
      <c r="AC158" s="11">
        <f t="shared" si="94"/>
        <v>0</v>
      </c>
      <c r="AD158" s="11">
        <f t="shared" si="94"/>
        <v>0</v>
      </c>
      <c r="AE158" s="11">
        <f t="shared" ref="AE158:AI158" si="98">AE151-AE155</f>
        <v>0</v>
      </c>
      <c r="AF158" s="57">
        <f t="shared" si="98"/>
        <v>-2918114.1800003052</v>
      </c>
      <c r="AG158" s="11">
        <f t="shared" si="98"/>
        <v>0</v>
      </c>
      <c r="AH158" s="11">
        <f t="shared" si="98"/>
        <v>0</v>
      </c>
      <c r="AI158" s="11">
        <f t="shared" si="98"/>
        <v>0</v>
      </c>
      <c r="AJ158" s="11">
        <f t="shared" si="94"/>
        <v>0</v>
      </c>
      <c r="AK158" s="11">
        <f>AK151-AK155</f>
        <v>2918114.1800012589</v>
      </c>
      <c r="AL158" s="11">
        <f t="shared" si="94"/>
        <v>0</v>
      </c>
      <c r="AM158" s="11">
        <f t="shared" si="94"/>
        <v>0</v>
      </c>
      <c r="AN158" s="11">
        <f t="shared" si="94"/>
        <v>0</v>
      </c>
      <c r="AO158" s="11">
        <f t="shared" si="94"/>
        <v>0</v>
      </c>
      <c r="AP158" s="11">
        <f t="shared" ref="AP158:AV158" si="99">AP151-AP155</f>
        <v>0</v>
      </c>
      <c r="AQ158" s="11">
        <f t="shared" si="99"/>
        <v>0</v>
      </c>
      <c r="AR158" s="11">
        <f t="shared" si="99"/>
        <v>0</v>
      </c>
      <c r="AS158" s="11">
        <f t="shared" si="99"/>
        <v>0</v>
      </c>
      <c r="AT158" s="11">
        <f t="shared" si="99"/>
        <v>0</v>
      </c>
      <c r="AU158" s="11">
        <f t="shared" si="99"/>
        <v>0</v>
      </c>
      <c r="AV158" s="11">
        <f t="shared" si="99"/>
        <v>0</v>
      </c>
      <c r="AW158" s="11">
        <f t="shared" si="94"/>
        <v>0</v>
      </c>
      <c r="AX158" s="11">
        <f t="shared" si="94"/>
        <v>0</v>
      </c>
      <c r="AY158" s="11">
        <f t="shared" si="94"/>
        <v>0</v>
      </c>
      <c r="AZ158" s="11">
        <f t="shared" si="94"/>
        <v>0</v>
      </c>
    </row>
    <row r="159" spans="1:59">
      <c r="C159" s="60"/>
      <c r="D159" s="13">
        <f>D152-D156</f>
        <v>0</v>
      </c>
      <c r="E159" s="13">
        <f t="shared" si="94"/>
        <v>0</v>
      </c>
      <c r="F159" s="13">
        <f t="shared" ref="F159:G159" si="100">F152-F156</f>
        <v>0</v>
      </c>
      <c r="G159" s="13">
        <f t="shared" si="100"/>
        <v>0</v>
      </c>
      <c r="H159" s="13">
        <f t="shared" ref="H159:J159" si="101">H152-H156</f>
        <v>0</v>
      </c>
      <c r="I159" s="13">
        <f t="shared" si="101"/>
        <v>0</v>
      </c>
      <c r="J159" s="13">
        <f t="shared" si="101"/>
        <v>0</v>
      </c>
      <c r="K159" s="13">
        <f t="shared" si="94"/>
        <v>0</v>
      </c>
      <c r="L159" s="13">
        <f t="shared" si="94"/>
        <v>0</v>
      </c>
      <c r="M159" s="13">
        <f t="shared" si="94"/>
        <v>0</v>
      </c>
      <c r="N159" s="13">
        <f t="shared" si="94"/>
        <v>0</v>
      </c>
      <c r="O159" s="13">
        <f t="shared" si="94"/>
        <v>0</v>
      </c>
      <c r="P159" s="13">
        <f t="shared" si="94"/>
        <v>0</v>
      </c>
      <c r="Q159" s="13">
        <f t="shared" ref="Q159:U159" si="102">Q152-Q156</f>
        <v>0</v>
      </c>
      <c r="R159" s="13">
        <f t="shared" si="102"/>
        <v>0</v>
      </c>
      <c r="S159" s="13">
        <f t="shared" si="102"/>
        <v>0</v>
      </c>
      <c r="T159" s="13">
        <f t="shared" si="102"/>
        <v>0</v>
      </c>
      <c r="U159" s="13">
        <f t="shared" si="102"/>
        <v>0</v>
      </c>
      <c r="V159" s="13"/>
      <c r="W159" s="13">
        <f t="shared" si="94"/>
        <v>0</v>
      </c>
      <c r="X159" s="13">
        <f t="shared" si="94"/>
        <v>0</v>
      </c>
      <c r="Y159" s="13">
        <f t="shared" si="94"/>
        <v>0</v>
      </c>
      <c r="Z159" s="13">
        <f t="shared" si="94"/>
        <v>0</v>
      </c>
      <c r="AA159" s="13">
        <f t="shared" si="94"/>
        <v>0</v>
      </c>
      <c r="AB159" s="11">
        <f t="shared" si="94"/>
        <v>0</v>
      </c>
      <c r="AC159" s="11">
        <f t="shared" si="94"/>
        <v>0</v>
      </c>
      <c r="AD159" s="11">
        <f t="shared" si="94"/>
        <v>0</v>
      </c>
      <c r="AE159" s="11">
        <f t="shared" ref="AE159:AI159" si="103">AE152-AE156</f>
        <v>0</v>
      </c>
      <c r="AF159" s="11">
        <f t="shared" si="103"/>
        <v>0</v>
      </c>
      <c r="AG159" s="11">
        <f t="shared" si="103"/>
        <v>0</v>
      </c>
      <c r="AH159" s="11">
        <f t="shared" si="103"/>
        <v>0</v>
      </c>
      <c r="AI159" s="11">
        <f t="shared" si="103"/>
        <v>0</v>
      </c>
      <c r="AJ159" s="11">
        <f t="shared" si="94"/>
        <v>0</v>
      </c>
      <c r="AK159" s="11">
        <f t="shared" si="94"/>
        <v>0</v>
      </c>
      <c r="AL159" s="11">
        <f t="shared" si="94"/>
        <v>0</v>
      </c>
      <c r="AM159" s="11">
        <f t="shared" si="94"/>
        <v>0</v>
      </c>
      <c r="AN159" s="11">
        <f t="shared" si="94"/>
        <v>0</v>
      </c>
      <c r="AO159" s="11">
        <f t="shared" si="94"/>
        <v>0</v>
      </c>
      <c r="AP159" s="11">
        <f t="shared" ref="AP159:AV159" si="104">AP152-AP156</f>
        <v>0</v>
      </c>
      <c r="AQ159" s="11">
        <f t="shared" si="104"/>
        <v>0</v>
      </c>
      <c r="AR159" s="11">
        <f t="shared" si="104"/>
        <v>0</v>
      </c>
      <c r="AS159" s="11">
        <f t="shared" si="104"/>
        <v>0</v>
      </c>
      <c r="AT159" s="11">
        <f t="shared" si="104"/>
        <v>0</v>
      </c>
      <c r="AU159" s="11">
        <f t="shared" si="104"/>
        <v>0</v>
      </c>
      <c r="AV159" s="11">
        <f t="shared" si="104"/>
        <v>0</v>
      </c>
      <c r="AW159" s="11">
        <f t="shared" si="94"/>
        <v>0</v>
      </c>
      <c r="AX159" s="11">
        <f t="shared" si="94"/>
        <v>0</v>
      </c>
      <c r="AY159" s="11">
        <f t="shared" si="94"/>
        <v>0</v>
      </c>
      <c r="AZ159" s="11">
        <f t="shared" si="94"/>
        <v>0</v>
      </c>
      <c r="BA159" s="13"/>
      <c r="BB159" s="13"/>
    </row>
    <row r="162" spans="7:37">
      <c r="AF162" s="11" t="s">
        <v>259</v>
      </c>
      <c r="AG162" s="11"/>
      <c r="AH162" s="11"/>
      <c r="AI162" s="11"/>
      <c r="AK162" s="11" t="s">
        <v>259</v>
      </c>
    </row>
    <row r="163" spans="7:37">
      <c r="AF163" s="10"/>
      <c r="AG163" s="10"/>
      <c r="AH163" s="10"/>
      <c r="AI163" s="10"/>
    </row>
    <row r="165" spans="7:37">
      <c r="G165" s="9"/>
      <c r="H165" s="9"/>
      <c r="I165" s="9"/>
      <c r="J165" s="9"/>
    </row>
  </sheetData>
  <autoFilter ref="B11:BG152">
    <filterColumn colId="4"/>
    <filterColumn colId="6"/>
    <filterColumn colId="7"/>
    <filterColumn colId="8"/>
    <filterColumn colId="15"/>
    <filterColumn colId="16"/>
    <filterColumn colId="17"/>
    <filterColumn colId="18"/>
    <filterColumn colId="20"/>
    <filterColumn colId="23"/>
    <filterColumn colId="24"/>
    <filterColumn colId="25"/>
    <filterColumn colId="29"/>
    <filterColumn colId="31"/>
    <filterColumn colId="32"/>
    <filterColumn colId="33"/>
    <filterColumn colId="35"/>
    <filterColumn colId="36"/>
    <filterColumn colId="40"/>
    <filterColumn colId="41"/>
    <filterColumn colId="42"/>
    <filterColumn colId="43"/>
    <filterColumn colId="45"/>
    <filterColumn colId="46"/>
    <filterColumn colId="47"/>
    <filterColumn colId="48"/>
    <filterColumn colId="49"/>
  </autoFilter>
  <mergeCells count="68">
    <mergeCell ref="H8:H9"/>
    <mergeCell ref="I8:I9"/>
    <mergeCell ref="AE9:AE10"/>
    <mergeCell ref="AG8:AG10"/>
    <mergeCell ref="AH8:AH10"/>
    <mergeCell ref="U8:U10"/>
    <mergeCell ref="V8:W8"/>
    <mergeCell ref="Y8:AA8"/>
    <mergeCell ref="AC8:AC10"/>
    <mergeCell ref="O7:T7"/>
    <mergeCell ref="Q9:Q10"/>
    <mergeCell ref="R9:R10"/>
    <mergeCell ref="S9:S10"/>
    <mergeCell ref="T9:T10"/>
    <mergeCell ref="P8:T8"/>
    <mergeCell ref="O8:O10"/>
    <mergeCell ref="D2:X2"/>
    <mergeCell ref="AC2:AZ2"/>
    <mergeCell ref="E4:X4"/>
    <mergeCell ref="AD4:AZ4"/>
    <mergeCell ref="E5:X5"/>
    <mergeCell ref="AD5:AZ5"/>
    <mergeCell ref="B6:B10"/>
    <mergeCell ref="C6:C10"/>
    <mergeCell ref="D6:X6"/>
    <mergeCell ref="AB6:AZ6"/>
    <mergeCell ref="D7:N7"/>
    <mergeCell ref="U7:W7"/>
    <mergeCell ref="X7:X9"/>
    <mergeCell ref="Y7:AA7"/>
    <mergeCell ref="AB7:AB10"/>
    <mergeCell ref="AX7:AZ7"/>
    <mergeCell ref="D8:D9"/>
    <mergeCell ref="E8:G8"/>
    <mergeCell ref="J8:J9"/>
    <mergeCell ref="K8:K9"/>
    <mergeCell ref="L8:M9"/>
    <mergeCell ref="AC7:AM7"/>
    <mergeCell ref="AT7:AV7"/>
    <mergeCell ref="AW7:AW10"/>
    <mergeCell ref="AI8:AI10"/>
    <mergeCell ref="AJ8:AJ10"/>
    <mergeCell ref="AK8:AL9"/>
    <mergeCell ref="AM8:AM10"/>
    <mergeCell ref="AN8:AN10"/>
    <mergeCell ref="AV9:AV10"/>
    <mergeCell ref="AO8:AS8"/>
    <mergeCell ref="AN7:AS7"/>
    <mergeCell ref="AP9:AP10"/>
    <mergeCell ref="AQ9:AQ10"/>
    <mergeCell ref="AR9:AR10"/>
    <mergeCell ref="AS9:AS10"/>
    <mergeCell ref="AX9:AX10"/>
    <mergeCell ref="AY9:AY10"/>
    <mergeCell ref="AZ9:AZ10"/>
    <mergeCell ref="C158:C159"/>
    <mergeCell ref="AT8:AT10"/>
    <mergeCell ref="AU8:AV8"/>
    <mergeCell ref="AX8:AZ8"/>
    <mergeCell ref="P9:P10"/>
    <mergeCell ref="V9:V10"/>
    <mergeCell ref="W9:W10"/>
    <mergeCell ref="AD9:AD10"/>
    <mergeCell ref="AF9:AF10"/>
    <mergeCell ref="AO9:AO10"/>
    <mergeCell ref="AU9:AU10"/>
    <mergeCell ref="AD8:AF8"/>
    <mergeCell ref="N8:N9"/>
  </mergeCells>
  <conditionalFormatting sqref="B15:B152 D12:AZ152">
    <cfRule type="cellIs" dxfId="171" priority="3" stopIfTrue="1" operator="lessThan">
      <formula>0</formula>
    </cfRule>
  </conditionalFormatting>
  <conditionalFormatting sqref="AF162:AG162">
    <cfRule type="cellIs" dxfId="170" priority="2" stopIfTrue="1" operator="lessThan">
      <formula>0</formula>
    </cfRule>
  </conditionalFormatting>
  <conditionalFormatting sqref="AK162">
    <cfRule type="cellIs" dxfId="169" priority="1" stopIfTrue="1" operator="lessThan">
      <formula>0</formula>
    </cfRule>
  </conditionalFormatting>
  <pageMargins left="0" right="0" top="0" bottom="0" header="0" footer="0"/>
  <pageSetup paperSize="8" scale="25" fitToWidth="2" orientation="portrait" r:id="rId1"/>
  <colBreaks count="1" manualBreakCount="1">
    <brk id="27" max="15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BG165"/>
  <sheetViews>
    <sheetView view="pageBreakPreview" topLeftCell="R109" zoomScale="60" zoomScaleNormal="100" workbookViewId="0">
      <selection activeCell="AF18" sqref="AF18"/>
    </sheetView>
  </sheetViews>
  <sheetFormatPr defaultColWidth="9.109375" defaultRowHeight="13.2"/>
  <cols>
    <col min="1" max="1" width="4.5546875" style="4" customWidth="1"/>
    <col min="2" max="2" width="5" style="8" customWidth="1"/>
    <col min="3" max="3" width="43.6640625" style="38" customWidth="1"/>
    <col min="4" max="4" width="13.109375" style="2" customWidth="1"/>
    <col min="5" max="6" width="17.44140625" style="8" customWidth="1"/>
    <col min="7" max="7" width="14.5546875" style="8" customWidth="1"/>
    <col min="8" max="8" width="16.44140625" style="8" customWidth="1"/>
    <col min="9" max="9" width="15.5546875" style="8" customWidth="1"/>
    <col min="10" max="10" width="13.6640625" style="8" customWidth="1"/>
    <col min="11" max="11" width="13.33203125" style="8" customWidth="1"/>
    <col min="12" max="12" width="13.88671875" style="8" customWidth="1"/>
    <col min="13" max="13" width="10.109375" style="8" customWidth="1"/>
    <col min="14" max="14" width="16.33203125" style="8" customWidth="1"/>
    <col min="15" max="15" width="11.109375" style="2" customWidth="1"/>
    <col min="16" max="18" width="9.109375" style="2" customWidth="1"/>
    <col min="19" max="19" width="9.5546875" style="2" customWidth="1"/>
    <col min="20" max="20" width="9.109375" style="2" customWidth="1"/>
    <col min="21" max="22" width="10.5546875" style="2" customWidth="1"/>
    <col min="23" max="23" width="12.109375" style="2" customWidth="1"/>
    <col min="24" max="24" width="17.109375" style="8" customWidth="1"/>
    <col min="25" max="25" width="12.6640625" style="8" customWidth="1"/>
    <col min="26" max="26" width="10.33203125" style="8" customWidth="1"/>
    <col min="27" max="27" width="17.109375" style="8" customWidth="1"/>
    <col min="28" max="28" width="22.88671875" style="8" customWidth="1"/>
    <col min="29" max="29" width="22.109375" style="8" customWidth="1"/>
    <col min="30" max="31" width="21.88671875" style="8" customWidth="1"/>
    <col min="32" max="35" width="21.109375" style="4" customWidth="1"/>
    <col min="36" max="36" width="19.33203125" style="4" customWidth="1"/>
    <col min="37" max="37" width="22.5546875" style="4" customWidth="1"/>
    <col min="38" max="39" width="19.33203125" style="4" customWidth="1"/>
    <col min="40" max="40" width="23.88671875" style="4" customWidth="1"/>
    <col min="41" max="45" width="22.88671875" style="4" customWidth="1"/>
    <col min="46" max="47" width="22.44140625" style="4" customWidth="1"/>
    <col min="48" max="48" width="19.33203125" style="4" customWidth="1"/>
    <col min="49" max="49" width="22.109375" style="4" customWidth="1"/>
    <col min="50" max="50" width="19.6640625" style="4" customWidth="1"/>
    <col min="51" max="51" width="18.6640625" style="4" customWidth="1"/>
    <col min="52" max="52" width="18.88671875" style="4" customWidth="1"/>
    <col min="53" max="53" width="9.109375" style="4" customWidth="1"/>
    <col min="54" max="54" width="18.88671875" style="4" customWidth="1"/>
    <col min="55" max="55" width="13.44140625" style="4" customWidth="1"/>
    <col min="56" max="56" width="9.109375" style="4"/>
    <col min="57" max="57" width="16.109375" style="4" customWidth="1"/>
    <col min="58" max="16384" width="9.109375" style="4"/>
  </cols>
  <sheetData>
    <row r="1" spans="1:59" ht="19.5" customHeight="1">
      <c r="B1" s="1"/>
      <c r="C1" s="1"/>
      <c r="D1" s="1"/>
      <c r="E1" s="1"/>
      <c r="F1" s="1"/>
      <c r="G1" s="16"/>
      <c r="H1" s="16"/>
      <c r="I1" s="16"/>
      <c r="J1" s="16"/>
      <c r="K1" s="1"/>
      <c r="L1" s="1"/>
      <c r="M1" s="1"/>
      <c r="N1" s="1"/>
      <c r="O1" s="1"/>
      <c r="P1" s="3"/>
      <c r="Q1" s="3"/>
      <c r="R1" s="3"/>
      <c r="S1" s="3"/>
      <c r="T1" s="3"/>
      <c r="X1" s="3"/>
      <c r="Y1" s="3"/>
      <c r="Z1" s="3"/>
      <c r="AA1" s="3"/>
      <c r="AB1" s="3"/>
      <c r="AC1" s="3"/>
      <c r="AD1" s="29"/>
      <c r="AE1" s="29"/>
      <c r="AF1" s="17"/>
      <c r="AG1" s="17"/>
      <c r="AH1" s="17"/>
      <c r="AI1" s="17"/>
      <c r="AJ1" s="3"/>
      <c r="AK1" s="3"/>
      <c r="AL1" s="3"/>
      <c r="AM1" s="3"/>
    </row>
    <row r="2" spans="1:59" ht="58.5" customHeight="1">
      <c r="B2" s="1"/>
      <c r="C2" s="31"/>
      <c r="D2" s="96" t="s">
        <v>213</v>
      </c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52"/>
      <c r="Z2" s="52"/>
      <c r="AA2" s="52"/>
      <c r="AB2" s="1"/>
      <c r="AC2" s="96" t="s">
        <v>213</v>
      </c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</row>
    <row r="3" spans="1:59" ht="12.75" customHeight="1">
      <c r="B3" s="5"/>
      <c r="C3" s="3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1:59" ht="12.75" customHeight="1">
      <c r="B4" s="5"/>
      <c r="C4" s="32">
        <v>510018</v>
      </c>
      <c r="D4" s="14"/>
      <c r="E4" s="97" t="s">
        <v>55</v>
      </c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56"/>
      <c r="Z4" s="56"/>
      <c r="AA4" s="56"/>
      <c r="AB4" s="19"/>
      <c r="AC4" s="14"/>
      <c r="AD4" s="97" t="s">
        <v>55</v>
      </c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</row>
    <row r="5" spans="1:59" ht="13.8">
      <c r="B5" s="5"/>
      <c r="C5" s="33" t="s">
        <v>4</v>
      </c>
      <c r="D5" s="15"/>
      <c r="E5" s="98" t="s">
        <v>5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55"/>
      <c r="Z5" s="55"/>
      <c r="AA5" s="55"/>
      <c r="AB5" s="15"/>
      <c r="AC5" s="15"/>
      <c r="AD5" s="98" t="s">
        <v>5</v>
      </c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</row>
    <row r="6" spans="1:59" ht="21" customHeight="1">
      <c r="B6" s="64" t="s">
        <v>3</v>
      </c>
      <c r="C6" s="58" t="s">
        <v>6</v>
      </c>
      <c r="D6" s="86" t="s">
        <v>10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8"/>
      <c r="Y6" s="54"/>
      <c r="Z6" s="54"/>
      <c r="AA6" s="54"/>
      <c r="AB6" s="86" t="s">
        <v>64</v>
      </c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8"/>
    </row>
    <row r="7" spans="1:59" s="6" customFormat="1" ht="51.75" customHeight="1">
      <c r="B7" s="64"/>
      <c r="C7" s="61"/>
      <c r="D7" s="89" t="s">
        <v>14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83" t="s">
        <v>15</v>
      </c>
      <c r="P7" s="84"/>
      <c r="Q7" s="84"/>
      <c r="R7" s="84"/>
      <c r="S7" s="84"/>
      <c r="T7" s="85"/>
      <c r="U7" s="72" t="s">
        <v>17</v>
      </c>
      <c r="V7" s="73"/>
      <c r="W7" s="74"/>
      <c r="X7" s="75" t="s">
        <v>16</v>
      </c>
      <c r="Y7" s="91" t="s">
        <v>132</v>
      </c>
      <c r="Z7" s="91"/>
      <c r="AA7" s="91"/>
      <c r="AB7" s="75" t="s">
        <v>11</v>
      </c>
      <c r="AC7" s="89" t="s">
        <v>14</v>
      </c>
      <c r="AD7" s="90"/>
      <c r="AE7" s="90"/>
      <c r="AF7" s="90"/>
      <c r="AG7" s="90"/>
      <c r="AH7" s="90"/>
      <c r="AI7" s="90"/>
      <c r="AJ7" s="90"/>
      <c r="AK7" s="90"/>
      <c r="AL7" s="90"/>
      <c r="AM7" s="95"/>
      <c r="AN7" s="83" t="s">
        <v>15</v>
      </c>
      <c r="AO7" s="84"/>
      <c r="AP7" s="84"/>
      <c r="AQ7" s="84"/>
      <c r="AR7" s="84"/>
      <c r="AS7" s="85"/>
      <c r="AT7" s="72" t="s">
        <v>17</v>
      </c>
      <c r="AU7" s="73"/>
      <c r="AV7" s="74"/>
      <c r="AW7" s="75" t="s">
        <v>16</v>
      </c>
      <c r="AX7" s="92" t="s">
        <v>132</v>
      </c>
      <c r="AY7" s="92"/>
      <c r="AZ7" s="92"/>
    </row>
    <row r="8" spans="1:59" s="6" customFormat="1" ht="51.75" customHeight="1">
      <c r="B8" s="64"/>
      <c r="C8" s="61"/>
      <c r="D8" s="65" t="s">
        <v>7</v>
      </c>
      <c r="E8" s="67" t="s">
        <v>12</v>
      </c>
      <c r="F8" s="68"/>
      <c r="G8" s="69"/>
      <c r="H8" s="65" t="s">
        <v>265</v>
      </c>
      <c r="I8" s="65" t="s">
        <v>215</v>
      </c>
      <c r="J8" s="65" t="s">
        <v>59</v>
      </c>
      <c r="K8" s="65" t="s">
        <v>8</v>
      </c>
      <c r="L8" s="70" t="s">
        <v>9</v>
      </c>
      <c r="M8" s="93"/>
      <c r="N8" s="70" t="s">
        <v>72</v>
      </c>
      <c r="O8" s="65" t="s">
        <v>61</v>
      </c>
      <c r="P8" s="62" t="s">
        <v>133</v>
      </c>
      <c r="Q8" s="101"/>
      <c r="R8" s="101"/>
      <c r="S8" s="101"/>
      <c r="T8" s="63"/>
      <c r="U8" s="65" t="s">
        <v>63</v>
      </c>
      <c r="V8" s="62" t="s">
        <v>133</v>
      </c>
      <c r="W8" s="63"/>
      <c r="X8" s="76"/>
      <c r="Y8" s="64" t="s">
        <v>133</v>
      </c>
      <c r="Z8" s="64"/>
      <c r="AA8" s="64"/>
      <c r="AB8" s="76"/>
      <c r="AC8" s="58" t="s">
        <v>7</v>
      </c>
      <c r="AD8" s="67" t="s">
        <v>12</v>
      </c>
      <c r="AE8" s="68"/>
      <c r="AF8" s="69"/>
      <c r="AG8" s="58" t="s">
        <v>265</v>
      </c>
      <c r="AH8" s="58" t="s">
        <v>215</v>
      </c>
      <c r="AI8" s="58" t="s">
        <v>59</v>
      </c>
      <c r="AJ8" s="58" t="s">
        <v>13</v>
      </c>
      <c r="AK8" s="78" t="s">
        <v>9</v>
      </c>
      <c r="AL8" s="79"/>
      <c r="AM8" s="58" t="s">
        <v>72</v>
      </c>
      <c r="AN8" s="58" t="s">
        <v>61</v>
      </c>
      <c r="AO8" s="82" t="s">
        <v>133</v>
      </c>
      <c r="AP8" s="82"/>
      <c r="AQ8" s="82"/>
      <c r="AR8" s="82"/>
      <c r="AS8" s="82"/>
      <c r="AT8" s="58" t="s">
        <v>63</v>
      </c>
      <c r="AU8" s="62" t="s">
        <v>133</v>
      </c>
      <c r="AV8" s="63"/>
      <c r="AW8" s="76"/>
      <c r="AX8" s="64" t="s">
        <v>133</v>
      </c>
      <c r="AY8" s="64"/>
      <c r="AZ8" s="64"/>
    </row>
    <row r="9" spans="1:59" s="6" customFormat="1" ht="147" customHeight="1">
      <c r="B9" s="64"/>
      <c r="C9" s="61"/>
      <c r="D9" s="66"/>
      <c r="E9" s="39" t="s">
        <v>57</v>
      </c>
      <c r="F9" s="39" t="s">
        <v>214</v>
      </c>
      <c r="G9" s="39" t="s">
        <v>58</v>
      </c>
      <c r="H9" s="66"/>
      <c r="I9" s="66"/>
      <c r="J9" s="66"/>
      <c r="K9" s="66"/>
      <c r="L9" s="71"/>
      <c r="M9" s="94"/>
      <c r="N9" s="71"/>
      <c r="O9" s="102"/>
      <c r="P9" s="65" t="s">
        <v>62</v>
      </c>
      <c r="Q9" s="65" t="s">
        <v>216</v>
      </c>
      <c r="R9" s="65" t="s">
        <v>217</v>
      </c>
      <c r="S9" s="99" t="s">
        <v>218</v>
      </c>
      <c r="T9" s="65" t="s">
        <v>219</v>
      </c>
      <c r="U9" s="102"/>
      <c r="V9" s="65" t="s">
        <v>62</v>
      </c>
      <c r="W9" s="65" t="s">
        <v>137</v>
      </c>
      <c r="X9" s="77"/>
      <c r="Y9" s="39" t="s">
        <v>134</v>
      </c>
      <c r="Z9" s="39" t="s">
        <v>135</v>
      </c>
      <c r="AA9" s="39" t="s">
        <v>136</v>
      </c>
      <c r="AB9" s="76"/>
      <c r="AC9" s="61"/>
      <c r="AD9" s="58" t="s">
        <v>57</v>
      </c>
      <c r="AE9" s="58" t="s">
        <v>214</v>
      </c>
      <c r="AF9" s="58" t="s">
        <v>58</v>
      </c>
      <c r="AG9" s="61"/>
      <c r="AH9" s="61"/>
      <c r="AI9" s="61"/>
      <c r="AJ9" s="61"/>
      <c r="AK9" s="80"/>
      <c r="AL9" s="81"/>
      <c r="AM9" s="61"/>
      <c r="AN9" s="61"/>
      <c r="AO9" s="64" t="s">
        <v>62</v>
      </c>
      <c r="AP9" s="58" t="s">
        <v>216</v>
      </c>
      <c r="AQ9" s="58" t="s">
        <v>217</v>
      </c>
      <c r="AR9" s="58" t="s">
        <v>218</v>
      </c>
      <c r="AS9" s="58" t="s">
        <v>219</v>
      </c>
      <c r="AT9" s="61"/>
      <c r="AU9" s="58" t="s">
        <v>62</v>
      </c>
      <c r="AV9" s="58" t="s">
        <v>137</v>
      </c>
      <c r="AW9" s="76"/>
      <c r="AX9" s="58" t="s">
        <v>134</v>
      </c>
      <c r="AY9" s="58" t="s">
        <v>135</v>
      </c>
      <c r="AZ9" s="58" t="s">
        <v>136</v>
      </c>
    </row>
    <row r="10" spans="1:59" s="6" customFormat="1" ht="48.75" customHeight="1">
      <c r="B10" s="64"/>
      <c r="C10" s="59"/>
      <c r="D10" s="53" t="s">
        <v>0</v>
      </c>
      <c r="E10" s="53" t="s">
        <v>65</v>
      </c>
      <c r="F10" s="53" t="s">
        <v>65</v>
      </c>
      <c r="G10" s="53" t="s">
        <v>0</v>
      </c>
      <c r="H10" s="53" t="s">
        <v>65</v>
      </c>
      <c r="I10" s="53" t="s">
        <v>65</v>
      </c>
      <c r="J10" s="53" t="s">
        <v>0</v>
      </c>
      <c r="K10" s="53" t="s">
        <v>0</v>
      </c>
      <c r="L10" s="53" t="s">
        <v>1</v>
      </c>
      <c r="M10" s="53" t="s">
        <v>60</v>
      </c>
      <c r="N10" s="53" t="s">
        <v>65</v>
      </c>
      <c r="O10" s="66"/>
      <c r="P10" s="66"/>
      <c r="Q10" s="66"/>
      <c r="R10" s="66"/>
      <c r="S10" s="100"/>
      <c r="T10" s="66"/>
      <c r="U10" s="66"/>
      <c r="V10" s="66"/>
      <c r="W10" s="66"/>
      <c r="X10" s="53" t="s">
        <v>18</v>
      </c>
      <c r="Y10" s="53" t="s">
        <v>61</v>
      </c>
      <c r="Z10" s="53" t="s">
        <v>63</v>
      </c>
      <c r="AA10" s="53" t="s">
        <v>65</v>
      </c>
      <c r="AB10" s="77"/>
      <c r="AC10" s="59"/>
      <c r="AD10" s="59"/>
      <c r="AE10" s="59"/>
      <c r="AF10" s="59"/>
      <c r="AG10" s="59"/>
      <c r="AH10" s="59"/>
      <c r="AI10" s="59"/>
      <c r="AJ10" s="59"/>
      <c r="AK10" s="53" t="s">
        <v>1</v>
      </c>
      <c r="AL10" s="53" t="s">
        <v>60</v>
      </c>
      <c r="AM10" s="59"/>
      <c r="AN10" s="59"/>
      <c r="AO10" s="64"/>
      <c r="AP10" s="59"/>
      <c r="AQ10" s="59"/>
      <c r="AR10" s="59"/>
      <c r="AS10" s="59"/>
      <c r="AT10" s="59"/>
      <c r="AU10" s="59"/>
      <c r="AV10" s="59"/>
      <c r="AW10" s="77"/>
      <c r="AX10" s="59"/>
      <c r="AY10" s="59"/>
      <c r="AZ10" s="59"/>
    </row>
    <row r="11" spans="1:59">
      <c r="B11" s="7">
        <v>1</v>
      </c>
      <c r="C11" s="34">
        <f>B11+1</f>
        <v>2</v>
      </c>
      <c r="D11" s="7">
        <f t="shared" ref="D11:AZ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  <c r="J11" s="7">
        <f t="shared" si="0"/>
        <v>9</v>
      </c>
      <c r="K11" s="7">
        <f t="shared" si="0"/>
        <v>10</v>
      </c>
      <c r="L11" s="7">
        <f t="shared" si="0"/>
        <v>11</v>
      </c>
      <c r="M11" s="7">
        <f t="shared" si="0"/>
        <v>12</v>
      </c>
      <c r="N11" s="7">
        <f t="shared" si="0"/>
        <v>13</v>
      </c>
      <c r="O11" s="7">
        <f t="shared" si="0"/>
        <v>14</v>
      </c>
      <c r="P11" s="7">
        <f t="shared" si="0"/>
        <v>15</v>
      </c>
      <c r="Q11" s="7">
        <f t="shared" si="0"/>
        <v>16</v>
      </c>
      <c r="R11" s="7">
        <f t="shared" si="0"/>
        <v>17</v>
      </c>
      <c r="S11" s="7">
        <f t="shared" si="0"/>
        <v>18</v>
      </c>
      <c r="T11" s="7">
        <f t="shared" si="0"/>
        <v>19</v>
      </c>
      <c r="U11" s="7">
        <f t="shared" si="0"/>
        <v>20</v>
      </c>
      <c r="V11" s="7">
        <f t="shared" si="0"/>
        <v>21</v>
      </c>
      <c r="W11" s="7">
        <f t="shared" si="0"/>
        <v>22</v>
      </c>
      <c r="X11" s="7">
        <f t="shared" si="0"/>
        <v>23</v>
      </c>
      <c r="Y11" s="7">
        <f t="shared" si="0"/>
        <v>24</v>
      </c>
      <c r="Z11" s="7">
        <f t="shared" si="0"/>
        <v>25</v>
      </c>
      <c r="AA11" s="7">
        <f t="shared" si="0"/>
        <v>26</v>
      </c>
      <c r="AB11" s="7">
        <f t="shared" si="0"/>
        <v>27</v>
      </c>
      <c r="AC11" s="7">
        <f t="shared" si="0"/>
        <v>28</v>
      </c>
      <c r="AD11" s="7">
        <f t="shared" si="0"/>
        <v>29</v>
      </c>
      <c r="AE11" s="7">
        <f t="shared" si="0"/>
        <v>30</v>
      </c>
      <c r="AF11" s="7">
        <f t="shared" si="0"/>
        <v>31</v>
      </c>
      <c r="AG11" s="7">
        <f t="shared" si="0"/>
        <v>32</v>
      </c>
      <c r="AH11" s="7">
        <f t="shared" si="0"/>
        <v>33</v>
      </c>
      <c r="AI11" s="7">
        <f t="shared" si="0"/>
        <v>34</v>
      </c>
      <c r="AJ11" s="7">
        <f t="shared" si="0"/>
        <v>35</v>
      </c>
      <c r="AK11" s="7">
        <f t="shared" si="0"/>
        <v>36</v>
      </c>
      <c r="AL11" s="7">
        <f t="shared" si="0"/>
        <v>37</v>
      </c>
      <c r="AM11" s="7">
        <f>AL11+1</f>
        <v>38</v>
      </c>
      <c r="AN11" s="7">
        <f t="shared" si="0"/>
        <v>39</v>
      </c>
      <c r="AO11" s="7">
        <f t="shared" si="0"/>
        <v>40</v>
      </c>
      <c r="AP11" s="7">
        <f t="shared" si="0"/>
        <v>41</v>
      </c>
      <c r="AQ11" s="7">
        <f t="shared" si="0"/>
        <v>42</v>
      </c>
      <c r="AR11" s="7">
        <f t="shared" si="0"/>
        <v>43</v>
      </c>
      <c r="AS11" s="7">
        <f t="shared" si="0"/>
        <v>44</v>
      </c>
      <c r="AT11" s="7">
        <f t="shared" si="0"/>
        <v>45</v>
      </c>
      <c r="AU11" s="7">
        <f t="shared" si="0"/>
        <v>46</v>
      </c>
      <c r="AV11" s="7">
        <f t="shared" si="0"/>
        <v>47</v>
      </c>
      <c r="AW11" s="7">
        <f t="shared" si="0"/>
        <v>48</v>
      </c>
      <c r="AX11" s="7">
        <f t="shared" si="0"/>
        <v>49</v>
      </c>
      <c r="AY11" s="7">
        <f t="shared" si="0"/>
        <v>50</v>
      </c>
      <c r="AZ11" s="7">
        <f t="shared" si="0"/>
        <v>51</v>
      </c>
    </row>
    <row r="12" spans="1:59" ht="15.9" customHeight="1">
      <c r="A12" s="30" t="s">
        <v>73</v>
      </c>
      <c r="B12" s="20">
        <v>1</v>
      </c>
      <c r="C12" s="27" t="s">
        <v>19</v>
      </c>
      <c r="D12" s="21">
        <f>D13+D14</f>
        <v>49130</v>
      </c>
      <c r="E12" s="21">
        <f t="shared" ref="E12:AZ12" si="1">E13+E14</f>
        <v>337</v>
      </c>
      <c r="F12" s="21">
        <f t="shared" si="1"/>
        <v>71</v>
      </c>
      <c r="G12" s="21">
        <f t="shared" si="1"/>
        <v>887</v>
      </c>
      <c r="H12" s="21">
        <f t="shared" si="1"/>
        <v>108</v>
      </c>
      <c r="I12" s="21">
        <f t="shared" si="1"/>
        <v>0</v>
      </c>
      <c r="J12" s="21">
        <f t="shared" si="1"/>
        <v>0</v>
      </c>
      <c r="K12" s="21">
        <f t="shared" si="1"/>
        <v>4916</v>
      </c>
      <c r="L12" s="21">
        <f t="shared" si="1"/>
        <v>2224</v>
      </c>
      <c r="M12" s="21">
        <f t="shared" si="1"/>
        <v>14933</v>
      </c>
      <c r="N12" s="21">
        <f t="shared" si="1"/>
        <v>4217</v>
      </c>
      <c r="O12" s="21">
        <f t="shared" si="1"/>
        <v>11584</v>
      </c>
      <c r="P12" s="21">
        <f t="shared" si="1"/>
        <v>254</v>
      </c>
      <c r="Q12" s="21">
        <f t="shared" si="1"/>
        <v>207</v>
      </c>
      <c r="R12" s="21">
        <f t="shared" si="1"/>
        <v>108</v>
      </c>
      <c r="S12" s="21">
        <f t="shared" si="1"/>
        <v>47</v>
      </c>
      <c r="T12" s="21">
        <f t="shared" si="1"/>
        <v>19</v>
      </c>
      <c r="U12" s="21">
        <f t="shared" si="1"/>
        <v>2905</v>
      </c>
      <c r="V12" s="21">
        <f t="shared" si="1"/>
        <v>240</v>
      </c>
      <c r="W12" s="21">
        <f t="shared" si="1"/>
        <v>0</v>
      </c>
      <c r="X12" s="21">
        <f t="shared" si="1"/>
        <v>0</v>
      </c>
      <c r="Y12" s="21">
        <f t="shared" si="1"/>
        <v>0</v>
      </c>
      <c r="Z12" s="21">
        <f t="shared" si="1"/>
        <v>0</v>
      </c>
      <c r="AA12" s="21">
        <f t="shared" si="1"/>
        <v>0</v>
      </c>
      <c r="AB12" s="22">
        <f t="shared" si="1"/>
        <v>1911447389.2800014</v>
      </c>
      <c r="AC12" s="22">
        <f t="shared" si="1"/>
        <v>263666184.13000005</v>
      </c>
      <c r="AD12" s="22">
        <f t="shared" si="1"/>
        <v>1106265.6799999997</v>
      </c>
      <c r="AE12" s="22">
        <f t="shared" si="1"/>
        <v>186552.21000000002</v>
      </c>
      <c r="AF12" s="22">
        <f t="shared" si="1"/>
        <v>1103757.42</v>
      </c>
      <c r="AG12" s="22">
        <f t="shared" si="1"/>
        <v>278894.34000000008</v>
      </c>
      <c r="AH12" s="22">
        <f t="shared" si="1"/>
        <v>0</v>
      </c>
      <c r="AI12" s="22">
        <f t="shared" si="1"/>
        <v>0</v>
      </c>
      <c r="AJ12" s="22">
        <f t="shared" si="1"/>
        <v>5587781.8900000006</v>
      </c>
      <c r="AK12" s="22">
        <f t="shared" si="1"/>
        <v>158914059.77000007</v>
      </c>
      <c r="AL12" s="22">
        <f t="shared" si="1"/>
        <v>68543561.539999992</v>
      </c>
      <c r="AM12" s="22">
        <f t="shared" si="1"/>
        <v>27945311.280000009</v>
      </c>
      <c r="AN12" s="22">
        <f t="shared" si="1"/>
        <v>1501758004.6500013</v>
      </c>
      <c r="AO12" s="22">
        <f t="shared" si="1"/>
        <v>71376041</v>
      </c>
      <c r="AP12" s="22">
        <f t="shared" si="1"/>
        <v>54568742.379999995</v>
      </c>
      <c r="AQ12" s="22">
        <f t="shared" si="1"/>
        <v>40451555.029999986</v>
      </c>
      <c r="AR12" s="22">
        <f t="shared" si="1"/>
        <v>15970805.889999997</v>
      </c>
      <c r="AS12" s="22">
        <f t="shared" si="1"/>
        <v>5004846.58</v>
      </c>
      <c r="AT12" s="22">
        <f t="shared" si="1"/>
        <v>146023200.50000003</v>
      </c>
      <c r="AU12" s="22">
        <f t="shared" si="1"/>
        <v>9052475.5599999987</v>
      </c>
      <c r="AV12" s="22">
        <f t="shared" si="1"/>
        <v>0</v>
      </c>
      <c r="AW12" s="22">
        <f t="shared" si="1"/>
        <v>0</v>
      </c>
      <c r="AX12" s="22">
        <f t="shared" si="1"/>
        <v>0</v>
      </c>
      <c r="AY12" s="22">
        <f t="shared" si="1"/>
        <v>0</v>
      </c>
      <c r="AZ12" s="22">
        <f t="shared" si="1"/>
        <v>0</v>
      </c>
      <c r="BB12" s="10">
        <f>AC12-AD12-AF12-AI12-AJ12-AK12-AL12-AM12-AE12-AG12-AH12</f>
        <v>-2.5436747819185257E-8</v>
      </c>
      <c r="BC12" s="10">
        <f>AB12-AC12-AN12-AT12-AZ12-AW12-AX12-AY12</f>
        <v>-2.9802322387695313E-8</v>
      </c>
      <c r="BD12" s="18"/>
      <c r="BE12" s="10"/>
      <c r="BF12" s="18"/>
      <c r="BG12" s="18"/>
    </row>
    <row r="13" spans="1:59" ht="15.9" customHeight="1">
      <c r="A13" s="30"/>
      <c r="B13" s="20"/>
      <c r="C13" s="35" t="s">
        <v>67</v>
      </c>
      <c r="D13" s="21">
        <v>49130</v>
      </c>
      <c r="E13" s="21">
        <v>337</v>
      </c>
      <c r="F13" s="21">
        <v>71</v>
      </c>
      <c r="G13" s="21">
        <v>887</v>
      </c>
      <c r="H13" s="21">
        <v>108</v>
      </c>
      <c r="I13" s="21">
        <v>0</v>
      </c>
      <c r="J13" s="21"/>
      <c r="K13" s="21">
        <v>4916</v>
      </c>
      <c r="L13" s="21">
        <v>2224</v>
      </c>
      <c r="M13" s="21">
        <v>14933</v>
      </c>
      <c r="N13" s="21">
        <v>4217</v>
      </c>
      <c r="O13" s="21">
        <v>11539</v>
      </c>
      <c r="P13" s="21">
        <v>254</v>
      </c>
      <c r="Q13" s="21">
        <v>207</v>
      </c>
      <c r="R13" s="21">
        <v>108</v>
      </c>
      <c r="S13" s="21">
        <v>47</v>
      </c>
      <c r="T13" s="21">
        <v>19</v>
      </c>
      <c r="U13" s="21">
        <v>2905</v>
      </c>
      <c r="V13" s="21">
        <v>240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2">
        <v>1903711434.2100015</v>
      </c>
      <c r="AC13" s="22">
        <v>263666184.13000005</v>
      </c>
      <c r="AD13" s="22">
        <v>1106265.6799999997</v>
      </c>
      <c r="AE13" s="22">
        <v>186552.21000000002</v>
      </c>
      <c r="AF13" s="22">
        <v>1103757.42</v>
      </c>
      <c r="AG13" s="22">
        <v>278894.34000000008</v>
      </c>
      <c r="AH13" s="22">
        <v>0</v>
      </c>
      <c r="AI13" s="22"/>
      <c r="AJ13" s="22">
        <v>5587781.8900000006</v>
      </c>
      <c r="AK13" s="22">
        <v>158914059.77000007</v>
      </c>
      <c r="AL13" s="22">
        <v>68543561.539999992</v>
      </c>
      <c r="AM13" s="22">
        <v>27945311.280000009</v>
      </c>
      <c r="AN13" s="22">
        <v>1494022049.5800014</v>
      </c>
      <c r="AO13" s="22">
        <v>71376041</v>
      </c>
      <c r="AP13" s="22">
        <v>54568742.379999995</v>
      </c>
      <c r="AQ13" s="22">
        <v>40451555.029999986</v>
      </c>
      <c r="AR13" s="22">
        <v>15970805.889999997</v>
      </c>
      <c r="AS13" s="22">
        <v>5004846.58</v>
      </c>
      <c r="AT13" s="22">
        <v>146023200.50000003</v>
      </c>
      <c r="AU13" s="22">
        <v>9052475.5599999987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B13" s="10">
        <f t="shared" ref="BB13:BB76" si="2">AC13-AD13-AF13-AI13-AJ13-AK13-AL13-AM13-AE13-AG13-AH13</f>
        <v>-2.5436747819185257E-8</v>
      </c>
      <c r="BC13" s="10">
        <f t="shared" ref="BC13:BC76" si="3">AB13-AC13-AN13-AT13-AZ13-AW13-AX13-AY13</f>
        <v>-2.9802322387695313E-8</v>
      </c>
      <c r="BD13" s="18"/>
      <c r="BE13" s="10"/>
      <c r="BF13" s="18"/>
      <c r="BG13" s="18"/>
    </row>
    <row r="14" spans="1:59" ht="15.9" customHeight="1">
      <c r="A14" s="30"/>
      <c r="B14" s="20"/>
      <c r="C14" s="35" t="s">
        <v>68</v>
      </c>
      <c r="D14" s="21">
        <v>0</v>
      </c>
      <c r="E14" s="21"/>
      <c r="F14" s="21"/>
      <c r="G14" s="21">
        <v>0</v>
      </c>
      <c r="H14" s="21"/>
      <c r="I14" s="21"/>
      <c r="J14" s="21">
        <v>0</v>
      </c>
      <c r="K14" s="21">
        <v>0</v>
      </c>
      <c r="L14" s="21">
        <v>0</v>
      </c>
      <c r="M14" s="21"/>
      <c r="N14" s="21"/>
      <c r="O14" s="21">
        <v>45</v>
      </c>
      <c r="P14" s="21"/>
      <c r="Q14" s="21"/>
      <c r="R14" s="21"/>
      <c r="S14" s="21"/>
      <c r="T14" s="21"/>
      <c r="U14" s="21">
        <v>0</v>
      </c>
      <c r="V14" s="21"/>
      <c r="W14" s="21"/>
      <c r="X14" s="21"/>
      <c r="Y14" s="21"/>
      <c r="Z14" s="21"/>
      <c r="AA14" s="21"/>
      <c r="AB14" s="22">
        <v>7735955.0700000003</v>
      </c>
      <c r="AC14" s="22">
        <v>0</v>
      </c>
      <c r="AD14" s="22"/>
      <c r="AE14" s="22"/>
      <c r="AF14" s="22">
        <v>0</v>
      </c>
      <c r="AG14" s="22"/>
      <c r="AH14" s="22"/>
      <c r="AI14" s="22">
        <v>0</v>
      </c>
      <c r="AJ14" s="22">
        <v>0</v>
      </c>
      <c r="AK14" s="22">
        <v>0</v>
      </c>
      <c r="AL14" s="22"/>
      <c r="AM14" s="22"/>
      <c r="AN14" s="22">
        <v>7735955.0700000003</v>
      </c>
      <c r="AO14" s="22"/>
      <c r="AP14" s="22"/>
      <c r="AQ14" s="22"/>
      <c r="AR14" s="22"/>
      <c r="AS14" s="22"/>
      <c r="AT14" s="22">
        <v>0</v>
      </c>
      <c r="AU14" s="22"/>
      <c r="AV14" s="22"/>
      <c r="AW14" s="22"/>
      <c r="AX14" s="22"/>
      <c r="AY14" s="22"/>
      <c r="AZ14" s="22"/>
      <c r="BB14" s="10">
        <f t="shared" si="2"/>
        <v>0</v>
      </c>
      <c r="BC14" s="10">
        <f t="shared" si="3"/>
        <v>0</v>
      </c>
      <c r="BD14" s="18"/>
      <c r="BE14" s="10"/>
      <c r="BF14" s="18"/>
      <c r="BG14" s="18"/>
    </row>
    <row r="15" spans="1:59" ht="15.9" customHeight="1">
      <c r="A15" s="30" t="s">
        <v>74</v>
      </c>
      <c r="B15" s="23">
        <v>2</v>
      </c>
      <c r="C15" s="28" t="s">
        <v>45</v>
      </c>
      <c r="D15" s="21">
        <f t="shared" ref="D15:AZ15" si="4">D16+D17</f>
        <v>3449</v>
      </c>
      <c r="E15" s="21">
        <f t="shared" si="4"/>
        <v>0</v>
      </c>
      <c r="F15" s="21">
        <f t="shared" si="4"/>
        <v>0</v>
      </c>
      <c r="G15" s="21">
        <f t="shared" si="4"/>
        <v>0</v>
      </c>
      <c r="H15" s="21">
        <f t="shared" si="4"/>
        <v>0</v>
      </c>
      <c r="I15" s="21">
        <f t="shared" si="4"/>
        <v>0</v>
      </c>
      <c r="J15" s="21">
        <f t="shared" si="4"/>
        <v>62</v>
      </c>
      <c r="K15" s="21">
        <f t="shared" si="4"/>
        <v>2281</v>
      </c>
      <c r="L15" s="21">
        <f t="shared" si="4"/>
        <v>0</v>
      </c>
      <c r="M15" s="21">
        <f t="shared" si="4"/>
        <v>1088</v>
      </c>
      <c r="N15" s="21">
        <f t="shared" si="4"/>
        <v>0</v>
      </c>
      <c r="O15" s="21">
        <f t="shared" si="4"/>
        <v>3621</v>
      </c>
      <c r="P15" s="21">
        <f t="shared" si="4"/>
        <v>98</v>
      </c>
      <c r="Q15" s="21">
        <f t="shared" si="4"/>
        <v>0</v>
      </c>
      <c r="R15" s="21">
        <f t="shared" si="4"/>
        <v>0</v>
      </c>
      <c r="S15" s="21">
        <f t="shared" si="4"/>
        <v>0</v>
      </c>
      <c r="T15" s="21">
        <f t="shared" si="4"/>
        <v>0</v>
      </c>
      <c r="U15" s="21">
        <f t="shared" si="4"/>
        <v>159</v>
      </c>
      <c r="V15" s="21">
        <f t="shared" si="4"/>
        <v>0</v>
      </c>
      <c r="W15" s="21">
        <f t="shared" si="4"/>
        <v>0</v>
      </c>
      <c r="X15" s="21">
        <f t="shared" si="4"/>
        <v>0</v>
      </c>
      <c r="Y15" s="21">
        <f t="shared" si="4"/>
        <v>0</v>
      </c>
      <c r="Z15" s="21">
        <f t="shared" si="4"/>
        <v>0</v>
      </c>
      <c r="AA15" s="21">
        <f t="shared" si="4"/>
        <v>0</v>
      </c>
      <c r="AB15" s="22">
        <f t="shared" si="4"/>
        <v>255243546.32999983</v>
      </c>
      <c r="AC15" s="22">
        <f t="shared" si="4"/>
        <v>10570897.100000001</v>
      </c>
      <c r="AD15" s="22">
        <f t="shared" si="4"/>
        <v>0</v>
      </c>
      <c r="AE15" s="22">
        <f t="shared" si="4"/>
        <v>0</v>
      </c>
      <c r="AF15" s="22">
        <f t="shared" si="4"/>
        <v>0</v>
      </c>
      <c r="AG15" s="22">
        <f t="shared" si="4"/>
        <v>0</v>
      </c>
      <c r="AH15" s="22">
        <f t="shared" si="4"/>
        <v>0</v>
      </c>
      <c r="AI15" s="22">
        <f t="shared" si="4"/>
        <v>292254.58999999997</v>
      </c>
      <c r="AJ15" s="22">
        <f t="shared" si="4"/>
        <v>2588457.3099999996</v>
      </c>
      <c r="AK15" s="22">
        <f t="shared" si="4"/>
        <v>4030479.5400000005</v>
      </c>
      <c r="AL15" s="22">
        <f t="shared" si="4"/>
        <v>3659705.66</v>
      </c>
      <c r="AM15" s="22">
        <f t="shared" si="4"/>
        <v>0</v>
      </c>
      <c r="AN15" s="22">
        <f t="shared" si="4"/>
        <v>235310655.68999985</v>
      </c>
      <c r="AO15" s="22">
        <f t="shared" si="4"/>
        <v>36407896.140000001</v>
      </c>
      <c r="AP15" s="22">
        <f t="shared" si="4"/>
        <v>0</v>
      </c>
      <c r="AQ15" s="22">
        <f t="shared" si="4"/>
        <v>0</v>
      </c>
      <c r="AR15" s="22">
        <f t="shared" si="4"/>
        <v>0</v>
      </c>
      <c r="AS15" s="22">
        <f t="shared" si="4"/>
        <v>0</v>
      </c>
      <c r="AT15" s="22">
        <f t="shared" si="4"/>
        <v>9361993.5399999954</v>
      </c>
      <c r="AU15" s="22">
        <f t="shared" si="4"/>
        <v>0</v>
      </c>
      <c r="AV15" s="22">
        <f t="shared" si="4"/>
        <v>0</v>
      </c>
      <c r="AW15" s="22">
        <f t="shared" si="4"/>
        <v>0</v>
      </c>
      <c r="AX15" s="22">
        <f t="shared" si="4"/>
        <v>0</v>
      </c>
      <c r="AY15" s="22">
        <f t="shared" si="4"/>
        <v>0</v>
      </c>
      <c r="AZ15" s="22">
        <f t="shared" si="4"/>
        <v>0</v>
      </c>
      <c r="BB15" s="10">
        <f t="shared" si="2"/>
        <v>1.3969838619232178E-9</v>
      </c>
      <c r="BC15" s="10">
        <f t="shared" si="3"/>
        <v>-3.7252902984619141E-9</v>
      </c>
      <c r="BD15" s="18"/>
      <c r="BE15" s="10"/>
      <c r="BF15" s="18"/>
      <c r="BG15" s="18"/>
    </row>
    <row r="16" spans="1:59" ht="15.9" customHeight="1">
      <c r="A16" s="30"/>
      <c r="B16" s="20"/>
      <c r="C16" s="35" t="s">
        <v>67</v>
      </c>
      <c r="D16" s="21">
        <v>3387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/>
      <c r="K16" s="21">
        <v>2281</v>
      </c>
      <c r="L16" s="21">
        <v>0</v>
      </c>
      <c r="M16" s="21">
        <v>1088</v>
      </c>
      <c r="N16" s="21">
        <v>0</v>
      </c>
      <c r="O16" s="21">
        <v>3613</v>
      </c>
      <c r="P16" s="21">
        <v>98</v>
      </c>
      <c r="Q16" s="21">
        <v>0</v>
      </c>
      <c r="R16" s="21">
        <v>0</v>
      </c>
      <c r="S16" s="21">
        <v>0</v>
      </c>
      <c r="T16" s="21">
        <v>0</v>
      </c>
      <c r="U16" s="21">
        <v>159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2">
        <v>253503964.99999982</v>
      </c>
      <c r="AC16" s="22">
        <v>10278642.510000002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/>
      <c r="AJ16" s="22">
        <v>2588457.3099999996</v>
      </c>
      <c r="AK16" s="22">
        <v>4030479.5400000005</v>
      </c>
      <c r="AL16" s="22">
        <v>3659705.66</v>
      </c>
      <c r="AM16" s="22">
        <v>0</v>
      </c>
      <c r="AN16" s="22">
        <v>233863328.94999984</v>
      </c>
      <c r="AO16" s="22">
        <v>36407896.140000001</v>
      </c>
      <c r="AP16" s="22">
        <v>0</v>
      </c>
      <c r="AQ16" s="22">
        <v>0</v>
      </c>
      <c r="AR16" s="22">
        <v>0</v>
      </c>
      <c r="AS16" s="22">
        <v>0</v>
      </c>
      <c r="AT16" s="22">
        <v>9361993.5399999954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B16" s="10">
        <f t="shared" si="2"/>
        <v>1.3969838619232178E-9</v>
      </c>
      <c r="BC16" s="10">
        <f t="shared" si="3"/>
        <v>-3.7252902984619141E-9</v>
      </c>
      <c r="BD16" s="18"/>
      <c r="BE16" s="10"/>
      <c r="BF16" s="18"/>
      <c r="BG16" s="18"/>
    </row>
    <row r="17" spans="1:59" ht="15.9" customHeight="1">
      <c r="A17" s="30"/>
      <c r="B17" s="20"/>
      <c r="C17" s="35" t="s">
        <v>68</v>
      </c>
      <c r="D17" s="21">
        <v>62</v>
      </c>
      <c r="E17" s="21"/>
      <c r="F17" s="21"/>
      <c r="G17" s="21">
        <v>0</v>
      </c>
      <c r="H17" s="21"/>
      <c r="I17" s="21"/>
      <c r="J17" s="21">
        <v>62</v>
      </c>
      <c r="K17" s="21">
        <v>0</v>
      </c>
      <c r="L17" s="21">
        <v>0</v>
      </c>
      <c r="M17" s="21"/>
      <c r="N17" s="21"/>
      <c r="O17" s="21">
        <v>8</v>
      </c>
      <c r="P17" s="21"/>
      <c r="Q17" s="21"/>
      <c r="R17" s="21"/>
      <c r="S17" s="21"/>
      <c r="T17" s="21"/>
      <c r="U17" s="21">
        <v>0</v>
      </c>
      <c r="V17" s="21"/>
      <c r="W17" s="21"/>
      <c r="X17" s="21"/>
      <c r="Y17" s="21"/>
      <c r="Z17" s="21"/>
      <c r="AA17" s="21"/>
      <c r="AB17" s="22">
        <v>1739581.33</v>
      </c>
      <c r="AC17" s="22">
        <v>292254.58999999997</v>
      </c>
      <c r="AD17" s="22"/>
      <c r="AE17" s="22"/>
      <c r="AF17" s="22">
        <v>0</v>
      </c>
      <c r="AG17" s="22"/>
      <c r="AH17" s="22"/>
      <c r="AI17" s="22">
        <v>292254.58999999997</v>
      </c>
      <c r="AJ17" s="22">
        <v>0</v>
      </c>
      <c r="AK17" s="22">
        <v>0</v>
      </c>
      <c r="AL17" s="22"/>
      <c r="AM17" s="22"/>
      <c r="AN17" s="22">
        <v>1447326.7400000002</v>
      </c>
      <c r="AO17" s="22"/>
      <c r="AP17" s="22"/>
      <c r="AQ17" s="22"/>
      <c r="AR17" s="22"/>
      <c r="AS17" s="22"/>
      <c r="AT17" s="22">
        <v>0</v>
      </c>
      <c r="AU17" s="22"/>
      <c r="AV17" s="22"/>
      <c r="AW17" s="22"/>
      <c r="AX17" s="22"/>
      <c r="AY17" s="22"/>
      <c r="AZ17" s="22"/>
      <c r="BB17" s="10">
        <f t="shared" si="2"/>
        <v>0</v>
      </c>
      <c r="BC17" s="10">
        <f t="shared" si="3"/>
        <v>0</v>
      </c>
      <c r="BD17" s="18"/>
      <c r="BE17" s="10"/>
      <c r="BF17" s="18"/>
      <c r="BG17" s="18"/>
    </row>
    <row r="18" spans="1:59" ht="15.9" customHeight="1">
      <c r="A18" s="30" t="s">
        <v>75</v>
      </c>
      <c r="B18" s="23">
        <v>3</v>
      </c>
      <c r="C18" s="28" t="s">
        <v>44</v>
      </c>
      <c r="D18" s="21">
        <f t="shared" ref="D18:AZ18" si="5">D19+D20</f>
        <v>20077</v>
      </c>
      <c r="E18" s="21">
        <f t="shared" si="5"/>
        <v>0</v>
      </c>
      <c r="F18" s="21">
        <f t="shared" si="5"/>
        <v>1414</v>
      </c>
      <c r="G18" s="21">
        <f t="shared" si="5"/>
        <v>2467</v>
      </c>
      <c r="H18" s="21">
        <f t="shared" si="5"/>
        <v>0</v>
      </c>
      <c r="I18" s="21">
        <f t="shared" si="5"/>
        <v>0</v>
      </c>
      <c r="J18" s="21">
        <f t="shared" si="5"/>
        <v>0</v>
      </c>
      <c r="K18" s="21">
        <f t="shared" si="5"/>
        <v>9254</v>
      </c>
      <c r="L18" s="21">
        <f t="shared" si="5"/>
        <v>1935</v>
      </c>
      <c r="M18" s="21">
        <f t="shared" si="5"/>
        <v>1215</v>
      </c>
      <c r="N18" s="21">
        <f t="shared" si="5"/>
        <v>0</v>
      </c>
      <c r="O18" s="21">
        <f t="shared" si="5"/>
        <v>7588</v>
      </c>
      <c r="P18" s="21">
        <f t="shared" si="5"/>
        <v>0</v>
      </c>
      <c r="Q18" s="21">
        <f t="shared" si="5"/>
        <v>173</v>
      </c>
      <c r="R18" s="21">
        <f t="shared" si="5"/>
        <v>0</v>
      </c>
      <c r="S18" s="21">
        <f t="shared" si="5"/>
        <v>0</v>
      </c>
      <c r="T18" s="21">
        <f t="shared" si="5"/>
        <v>0</v>
      </c>
      <c r="U18" s="21">
        <f t="shared" si="5"/>
        <v>1050</v>
      </c>
      <c r="V18" s="21">
        <f t="shared" si="5"/>
        <v>0</v>
      </c>
      <c r="W18" s="21">
        <f t="shared" si="5"/>
        <v>0</v>
      </c>
      <c r="X18" s="21">
        <f t="shared" si="5"/>
        <v>0</v>
      </c>
      <c r="Y18" s="21">
        <f t="shared" si="5"/>
        <v>1059</v>
      </c>
      <c r="Z18" s="21">
        <f t="shared" si="5"/>
        <v>41</v>
      </c>
      <c r="AA18" s="21">
        <f t="shared" si="5"/>
        <v>0</v>
      </c>
      <c r="AB18" s="22">
        <f t="shared" si="5"/>
        <v>981134123.67000127</v>
      </c>
      <c r="AC18" s="22">
        <f t="shared" si="5"/>
        <v>40362946.650000013</v>
      </c>
      <c r="AD18" s="22">
        <f t="shared" si="5"/>
        <v>0</v>
      </c>
      <c r="AE18" s="22">
        <f t="shared" si="5"/>
        <v>4483939.2799999975</v>
      </c>
      <c r="AF18" s="22">
        <f t="shared" si="5"/>
        <v>2493256.5199999996</v>
      </c>
      <c r="AG18" s="22">
        <f t="shared" si="5"/>
        <v>0</v>
      </c>
      <c r="AH18" s="22">
        <f t="shared" si="5"/>
        <v>0</v>
      </c>
      <c r="AI18" s="22">
        <f t="shared" si="5"/>
        <v>0</v>
      </c>
      <c r="AJ18" s="22">
        <f t="shared" si="5"/>
        <v>12410678.590000004</v>
      </c>
      <c r="AK18" s="22">
        <f t="shared" si="5"/>
        <v>16790658.790000014</v>
      </c>
      <c r="AL18" s="22">
        <f t="shared" si="5"/>
        <v>4184413.47</v>
      </c>
      <c r="AM18" s="22">
        <f t="shared" si="5"/>
        <v>0</v>
      </c>
      <c r="AN18" s="22">
        <f t="shared" si="5"/>
        <v>791901969.92000127</v>
      </c>
      <c r="AO18" s="22">
        <f t="shared" si="5"/>
        <v>0</v>
      </c>
      <c r="AP18" s="22">
        <f t="shared" si="5"/>
        <v>45148004.98999998</v>
      </c>
      <c r="AQ18" s="22">
        <f t="shared" si="5"/>
        <v>0</v>
      </c>
      <c r="AR18" s="22">
        <f t="shared" si="5"/>
        <v>0</v>
      </c>
      <c r="AS18" s="22">
        <f t="shared" si="5"/>
        <v>0</v>
      </c>
      <c r="AT18" s="22">
        <f t="shared" si="5"/>
        <v>38901660.880000025</v>
      </c>
      <c r="AU18" s="22">
        <f t="shared" si="5"/>
        <v>0</v>
      </c>
      <c r="AV18" s="22">
        <f t="shared" si="5"/>
        <v>0</v>
      </c>
      <c r="AW18" s="22">
        <f t="shared" si="5"/>
        <v>0</v>
      </c>
      <c r="AX18" s="22">
        <f t="shared" si="5"/>
        <v>107635565.78000003</v>
      </c>
      <c r="AY18" s="22">
        <f t="shared" si="5"/>
        <v>2331980.4400000004</v>
      </c>
      <c r="AZ18" s="22">
        <f t="shared" si="5"/>
        <v>0</v>
      </c>
      <c r="BB18" s="10">
        <f t="shared" si="2"/>
        <v>-5.5879354476928711E-9</v>
      </c>
      <c r="BC18" s="10">
        <f t="shared" si="3"/>
        <v>-3.2596290111541748E-8</v>
      </c>
      <c r="BD18" s="18"/>
      <c r="BE18" s="10"/>
      <c r="BF18" s="18"/>
      <c r="BG18" s="18"/>
    </row>
    <row r="19" spans="1:59" ht="15.9" customHeight="1">
      <c r="A19" s="30"/>
      <c r="B19" s="20"/>
      <c r="C19" s="35" t="s">
        <v>67</v>
      </c>
      <c r="D19" s="21">
        <v>20077</v>
      </c>
      <c r="E19" s="21">
        <v>0</v>
      </c>
      <c r="F19" s="21">
        <v>1414</v>
      </c>
      <c r="G19" s="21">
        <v>2467</v>
      </c>
      <c r="H19" s="21">
        <v>0</v>
      </c>
      <c r="I19" s="21">
        <v>0</v>
      </c>
      <c r="J19" s="21"/>
      <c r="K19" s="21">
        <v>9254</v>
      </c>
      <c r="L19" s="21">
        <v>1935</v>
      </c>
      <c r="M19" s="21">
        <v>1215</v>
      </c>
      <c r="N19" s="21">
        <v>0</v>
      </c>
      <c r="O19" s="21">
        <v>7502</v>
      </c>
      <c r="P19" s="21">
        <v>0</v>
      </c>
      <c r="Q19" s="21">
        <v>173</v>
      </c>
      <c r="R19" s="21">
        <v>0</v>
      </c>
      <c r="S19" s="21">
        <v>0</v>
      </c>
      <c r="T19" s="21">
        <v>0</v>
      </c>
      <c r="U19" s="21">
        <v>1050</v>
      </c>
      <c r="V19" s="21">
        <v>0</v>
      </c>
      <c r="W19" s="21">
        <v>0</v>
      </c>
      <c r="X19" s="21">
        <v>0</v>
      </c>
      <c r="Y19" s="21">
        <v>1059</v>
      </c>
      <c r="Z19" s="21">
        <v>41</v>
      </c>
      <c r="AA19" s="21">
        <v>0</v>
      </c>
      <c r="AB19" s="22">
        <v>967516393.33000124</v>
      </c>
      <c r="AC19" s="22">
        <v>40362946.650000013</v>
      </c>
      <c r="AD19" s="22">
        <v>0</v>
      </c>
      <c r="AE19" s="22">
        <v>4483939.2799999975</v>
      </c>
      <c r="AF19" s="22">
        <v>2493256.5199999996</v>
      </c>
      <c r="AG19" s="22">
        <v>0</v>
      </c>
      <c r="AH19" s="22">
        <v>0</v>
      </c>
      <c r="AI19" s="22"/>
      <c r="AJ19" s="22">
        <v>12410678.590000004</v>
      </c>
      <c r="AK19" s="22">
        <v>16790658.790000014</v>
      </c>
      <c r="AL19" s="22">
        <v>4184413.47</v>
      </c>
      <c r="AM19" s="22">
        <v>0</v>
      </c>
      <c r="AN19" s="22">
        <v>778284239.58000124</v>
      </c>
      <c r="AO19" s="22">
        <v>0</v>
      </c>
      <c r="AP19" s="22">
        <v>45148004.98999998</v>
      </c>
      <c r="AQ19" s="22">
        <v>0</v>
      </c>
      <c r="AR19" s="22">
        <v>0</v>
      </c>
      <c r="AS19" s="22">
        <v>0</v>
      </c>
      <c r="AT19" s="22">
        <v>38901660.880000025</v>
      </c>
      <c r="AU19" s="22">
        <v>0</v>
      </c>
      <c r="AV19" s="22">
        <v>0</v>
      </c>
      <c r="AW19" s="22">
        <v>0</v>
      </c>
      <c r="AX19" s="22">
        <v>107635565.78000003</v>
      </c>
      <c r="AY19" s="22">
        <v>2331980.4400000004</v>
      </c>
      <c r="AZ19" s="22">
        <v>0</v>
      </c>
      <c r="BB19" s="10">
        <f t="shared" si="2"/>
        <v>-5.5879354476928711E-9</v>
      </c>
      <c r="BC19" s="10">
        <f t="shared" si="3"/>
        <v>-3.2596290111541748E-8</v>
      </c>
      <c r="BD19" s="18"/>
      <c r="BE19" s="10"/>
      <c r="BF19" s="18"/>
      <c r="BG19" s="18"/>
    </row>
    <row r="20" spans="1:59" ht="15.9" customHeight="1">
      <c r="A20" s="30"/>
      <c r="B20" s="20"/>
      <c r="C20" s="35" t="s">
        <v>69</v>
      </c>
      <c r="D20" s="21">
        <v>0</v>
      </c>
      <c r="E20" s="21"/>
      <c r="F20" s="21"/>
      <c r="G20" s="21">
        <v>0</v>
      </c>
      <c r="H20" s="21"/>
      <c r="I20" s="21"/>
      <c r="J20" s="21">
        <v>0</v>
      </c>
      <c r="K20" s="21">
        <v>0</v>
      </c>
      <c r="L20" s="21">
        <v>0</v>
      </c>
      <c r="M20" s="21"/>
      <c r="N20" s="21"/>
      <c r="O20" s="21">
        <v>86</v>
      </c>
      <c r="P20" s="21"/>
      <c r="Q20" s="21"/>
      <c r="R20" s="21"/>
      <c r="S20" s="21"/>
      <c r="T20" s="21"/>
      <c r="U20" s="21">
        <v>0</v>
      </c>
      <c r="V20" s="21"/>
      <c r="W20" s="21"/>
      <c r="X20" s="21"/>
      <c r="Y20" s="21"/>
      <c r="Z20" s="21"/>
      <c r="AA20" s="21"/>
      <c r="AB20" s="22">
        <v>13617730.34</v>
      </c>
      <c r="AC20" s="22">
        <v>0</v>
      </c>
      <c r="AD20" s="22"/>
      <c r="AE20" s="22"/>
      <c r="AF20" s="22">
        <v>0</v>
      </c>
      <c r="AG20" s="22"/>
      <c r="AH20" s="22"/>
      <c r="AI20" s="22">
        <v>0</v>
      </c>
      <c r="AJ20" s="22">
        <v>0</v>
      </c>
      <c r="AK20" s="22">
        <v>0</v>
      </c>
      <c r="AL20" s="22"/>
      <c r="AM20" s="22"/>
      <c r="AN20" s="22">
        <v>13617730.34</v>
      </c>
      <c r="AO20" s="22"/>
      <c r="AP20" s="22"/>
      <c r="AQ20" s="22"/>
      <c r="AR20" s="22"/>
      <c r="AS20" s="22"/>
      <c r="AT20" s="22">
        <v>0</v>
      </c>
      <c r="AU20" s="22"/>
      <c r="AV20" s="22"/>
      <c r="AW20" s="22"/>
      <c r="AX20" s="22"/>
      <c r="AY20" s="22"/>
      <c r="AZ20" s="22"/>
      <c r="BB20" s="10">
        <f t="shared" si="2"/>
        <v>0</v>
      </c>
      <c r="BC20" s="10">
        <f t="shared" si="3"/>
        <v>0</v>
      </c>
      <c r="BD20" s="18"/>
      <c r="BE20" s="10"/>
      <c r="BF20" s="18"/>
      <c r="BG20" s="18"/>
    </row>
    <row r="21" spans="1:59" ht="15.9" customHeight="1">
      <c r="A21" s="30" t="s">
        <v>76</v>
      </c>
      <c r="B21" s="23">
        <v>4</v>
      </c>
      <c r="C21" s="28" t="s">
        <v>20</v>
      </c>
      <c r="D21" s="21">
        <f t="shared" ref="D21:AZ21" si="6">D22+D23</f>
        <v>20115</v>
      </c>
      <c r="E21" s="21">
        <f t="shared" si="6"/>
        <v>0</v>
      </c>
      <c r="F21" s="21">
        <f t="shared" si="6"/>
        <v>0</v>
      </c>
      <c r="G21" s="21">
        <f t="shared" si="6"/>
        <v>5093</v>
      </c>
      <c r="H21" s="21">
        <f t="shared" si="6"/>
        <v>0</v>
      </c>
      <c r="I21" s="21">
        <f t="shared" si="6"/>
        <v>0</v>
      </c>
      <c r="J21" s="21">
        <f t="shared" si="6"/>
        <v>0</v>
      </c>
      <c r="K21" s="21">
        <f t="shared" si="6"/>
        <v>0</v>
      </c>
      <c r="L21" s="21">
        <f t="shared" si="6"/>
        <v>1040</v>
      </c>
      <c r="M21" s="21">
        <f t="shared" si="6"/>
        <v>9366</v>
      </c>
      <c r="N21" s="21">
        <f t="shared" si="6"/>
        <v>1592</v>
      </c>
      <c r="O21" s="21">
        <f t="shared" si="6"/>
        <v>3044</v>
      </c>
      <c r="P21" s="21">
        <f t="shared" si="6"/>
        <v>2256</v>
      </c>
      <c r="Q21" s="21">
        <f t="shared" si="6"/>
        <v>0</v>
      </c>
      <c r="R21" s="21">
        <f t="shared" si="6"/>
        <v>0</v>
      </c>
      <c r="S21" s="21">
        <f t="shared" si="6"/>
        <v>0</v>
      </c>
      <c r="T21" s="21">
        <f t="shared" si="6"/>
        <v>0</v>
      </c>
      <c r="U21" s="21">
        <f t="shared" si="6"/>
        <v>2139</v>
      </c>
      <c r="V21" s="21">
        <f t="shared" si="6"/>
        <v>2139</v>
      </c>
      <c r="W21" s="21">
        <f t="shared" si="6"/>
        <v>0</v>
      </c>
      <c r="X21" s="21">
        <f t="shared" si="6"/>
        <v>0</v>
      </c>
      <c r="Y21" s="21">
        <f t="shared" si="6"/>
        <v>0</v>
      </c>
      <c r="Z21" s="21">
        <f t="shared" si="6"/>
        <v>0</v>
      </c>
      <c r="AA21" s="21">
        <f t="shared" si="6"/>
        <v>0</v>
      </c>
      <c r="AB21" s="22">
        <f t="shared" si="6"/>
        <v>827637142.65000021</v>
      </c>
      <c r="AC21" s="22">
        <f t="shared" si="6"/>
        <v>96930219.599999994</v>
      </c>
      <c r="AD21" s="22">
        <f t="shared" si="6"/>
        <v>0</v>
      </c>
      <c r="AE21" s="22">
        <f t="shared" si="6"/>
        <v>0</v>
      </c>
      <c r="AF21" s="22">
        <f t="shared" si="6"/>
        <v>3960413.59</v>
      </c>
      <c r="AG21" s="22">
        <f t="shared" si="6"/>
        <v>0</v>
      </c>
      <c r="AH21" s="22">
        <f t="shared" si="6"/>
        <v>0</v>
      </c>
      <c r="AI21" s="22">
        <f t="shared" si="6"/>
        <v>0</v>
      </c>
      <c r="AJ21" s="22">
        <f t="shared" si="6"/>
        <v>0</v>
      </c>
      <c r="AK21" s="22">
        <f t="shared" si="6"/>
        <v>37396585.149999999</v>
      </c>
      <c r="AL21" s="22">
        <f t="shared" si="6"/>
        <v>44426253.010000005</v>
      </c>
      <c r="AM21" s="22">
        <f t="shared" si="6"/>
        <v>11146967.850000001</v>
      </c>
      <c r="AN21" s="22">
        <f t="shared" si="6"/>
        <v>413521294.74000019</v>
      </c>
      <c r="AO21" s="22">
        <f t="shared" si="6"/>
        <v>360045362.09000039</v>
      </c>
      <c r="AP21" s="22">
        <f t="shared" si="6"/>
        <v>0</v>
      </c>
      <c r="AQ21" s="22">
        <f t="shared" si="6"/>
        <v>0</v>
      </c>
      <c r="AR21" s="22">
        <f t="shared" si="6"/>
        <v>0</v>
      </c>
      <c r="AS21" s="22">
        <f t="shared" si="6"/>
        <v>0</v>
      </c>
      <c r="AT21" s="22">
        <f t="shared" si="6"/>
        <v>317185628.31000006</v>
      </c>
      <c r="AU21" s="22">
        <f t="shared" si="6"/>
        <v>317185628.31000006</v>
      </c>
      <c r="AV21" s="22">
        <f t="shared" si="6"/>
        <v>0</v>
      </c>
      <c r="AW21" s="22">
        <f t="shared" si="6"/>
        <v>0</v>
      </c>
      <c r="AX21" s="22">
        <f t="shared" si="6"/>
        <v>0</v>
      </c>
      <c r="AY21" s="22">
        <f t="shared" si="6"/>
        <v>0</v>
      </c>
      <c r="AZ21" s="22">
        <f t="shared" si="6"/>
        <v>0</v>
      </c>
      <c r="BB21" s="10">
        <f t="shared" si="2"/>
        <v>-1.4901161193847656E-8</v>
      </c>
      <c r="BC21" s="10">
        <f t="shared" si="3"/>
        <v>-5.9604644775390625E-8</v>
      </c>
      <c r="BD21" s="18"/>
      <c r="BE21" s="10"/>
      <c r="BF21" s="18"/>
      <c r="BG21" s="18"/>
    </row>
    <row r="22" spans="1:59" ht="15.9" customHeight="1">
      <c r="A22" s="30"/>
      <c r="B22" s="20"/>
      <c r="C22" s="35" t="s">
        <v>67</v>
      </c>
      <c r="D22" s="21">
        <v>20115</v>
      </c>
      <c r="E22" s="21">
        <v>0</v>
      </c>
      <c r="F22" s="21">
        <v>0</v>
      </c>
      <c r="G22" s="21">
        <v>5093</v>
      </c>
      <c r="H22" s="21">
        <v>0</v>
      </c>
      <c r="I22" s="21">
        <v>0</v>
      </c>
      <c r="J22" s="21"/>
      <c r="K22" s="21">
        <v>0</v>
      </c>
      <c r="L22" s="21">
        <v>1040</v>
      </c>
      <c r="M22" s="21">
        <v>9366</v>
      </c>
      <c r="N22" s="21">
        <v>1592</v>
      </c>
      <c r="O22" s="21">
        <v>3044</v>
      </c>
      <c r="P22" s="21">
        <v>2256</v>
      </c>
      <c r="Q22" s="21">
        <v>0</v>
      </c>
      <c r="R22" s="21">
        <v>0</v>
      </c>
      <c r="S22" s="21">
        <v>0</v>
      </c>
      <c r="T22" s="21">
        <v>0</v>
      </c>
      <c r="U22" s="21">
        <v>2139</v>
      </c>
      <c r="V22" s="21">
        <v>2139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2">
        <v>827637142.65000021</v>
      </c>
      <c r="AC22" s="22">
        <v>96930219.599999994</v>
      </c>
      <c r="AD22" s="22">
        <v>0</v>
      </c>
      <c r="AE22" s="22">
        <v>0</v>
      </c>
      <c r="AF22" s="22">
        <v>3960413.59</v>
      </c>
      <c r="AG22" s="22">
        <v>0</v>
      </c>
      <c r="AH22" s="22">
        <v>0</v>
      </c>
      <c r="AI22" s="22"/>
      <c r="AJ22" s="22">
        <v>0</v>
      </c>
      <c r="AK22" s="22">
        <v>37396585.149999999</v>
      </c>
      <c r="AL22" s="22">
        <v>44426253.010000005</v>
      </c>
      <c r="AM22" s="22">
        <v>11146967.850000001</v>
      </c>
      <c r="AN22" s="22">
        <v>413521294.74000019</v>
      </c>
      <c r="AO22" s="22">
        <v>360045362.09000039</v>
      </c>
      <c r="AP22" s="22">
        <v>0</v>
      </c>
      <c r="AQ22" s="22">
        <v>0</v>
      </c>
      <c r="AR22" s="22">
        <v>0</v>
      </c>
      <c r="AS22" s="22">
        <v>0</v>
      </c>
      <c r="AT22" s="22">
        <v>317185628.31000006</v>
      </c>
      <c r="AU22" s="22">
        <v>317185628.31000006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B22" s="10">
        <f t="shared" si="2"/>
        <v>-1.4901161193847656E-8</v>
      </c>
      <c r="BC22" s="10">
        <f t="shared" si="3"/>
        <v>-5.9604644775390625E-8</v>
      </c>
      <c r="BD22" s="18"/>
      <c r="BE22" s="10"/>
      <c r="BF22" s="18"/>
      <c r="BG22" s="18"/>
    </row>
    <row r="23" spans="1:59" ht="15.9" customHeight="1">
      <c r="A23" s="30"/>
      <c r="B23" s="20"/>
      <c r="C23" s="35" t="s">
        <v>69</v>
      </c>
      <c r="D23" s="21">
        <v>0</v>
      </c>
      <c r="E23" s="21"/>
      <c r="F23" s="21"/>
      <c r="G23" s="21">
        <v>0</v>
      </c>
      <c r="H23" s="21"/>
      <c r="I23" s="21"/>
      <c r="J23" s="21">
        <v>0</v>
      </c>
      <c r="K23" s="21">
        <v>0</v>
      </c>
      <c r="L23" s="21">
        <v>0</v>
      </c>
      <c r="M23" s="21"/>
      <c r="N23" s="21"/>
      <c r="O23" s="21">
        <v>0</v>
      </c>
      <c r="P23" s="21"/>
      <c r="Q23" s="21"/>
      <c r="R23" s="21"/>
      <c r="S23" s="21"/>
      <c r="T23" s="21"/>
      <c r="U23" s="21">
        <v>0</v>
      </c>
      <c r="V23" s="21"/>
      <c r="W23" s="21"/>
      <c r="X23" s="21"/>
      <c r="Y23" s="21"/>
      <c r="Z23" s="21"/>
      <c r="AA23" s="21"/>
      <c r="AB23" s="22">
        <v>0</v>
      </c>
      <c r="AC23" s="22">
        <v>0</v>
      </c>
      <c r="AD23" s="22"/>
      <c r="AE23" s="22"/>
      <c r="AF23" s="22">
        <v>0</v>
      </c>
      <c r="AG23" s="22"/>
      <c r="AH23" s="22"/>
      <c r="AI23" s="22">
        <v>0</v>
      </c>
      <c r="AJ23" s="22">
        <v>0</v>
      </c>
      <c r="AK23" s="22">
        <v>0</v>
      </c>
      <c r="AL23" s="22"/>
      <c r="AM23" s="22"/>
      <c r="AN23" s="22">
        <v>0</v>
      </c>
      <c r="AO23" s="22"/>
      <c r="AP23" s="22"/>
      <c r="AQ23" s="22"/>
      <c r="AR23" s="22"/>
      <c r="AS23" s="22"/>
      <c r="AT23" s="22">
        <v>0</v>
      </c>
      <c r="AU23" s="22"/>
      <c r="AV23" s="22"/>
      <c r="AW23" s="22"/>
      <c r="AX23" s="22"/>
      <c r="AY23" s="22"/>
      <c r="AZ23" s="22"/>
      <c r="BB23" s="10">
        <f t="shared" si="2"/>
        <v>0</v>
      </c>
      <c r="BC23" s="10">
        <f t="shared" si="3"/>
        <v>0</v>
      </c>
      <c r="BD23" s="18"/>
      <c r="BE23" s="10"/>
      <c r="BF23" s="18"/>
      <c r="BG23" s="18"/>
    </row>
    <row r="24" spans="1:59" ht="15.9" customHeight="1">
      <c r="A24" s="30" t="s">
        <v>77</v>
      </c>
      <c r="B24" s="23">
        <v>5</v>
      </c>
      <c r="C24" s="28" t="s">
        <v>21</v>
      </c>
      <c r="D24" s="21">
        <f t="shared" ref="D24:AZ24" si="7">D25+D26</f>
        <v>34233</v>
      </c>
      <c r="E24" s="21">
        <f t="shared" si="7"/>
        <v>0</v>
      </c>
      <c r="F24" s="21">
        <f t="shared" si="7"/>
        <v>0</v>
      </c>
      <c r="G24" s="21">
        <f t="shared" si="7"/>
        <v>5644</v>
      </c>
      <c r="H24" s="21">
        <f t="shared" si="7"/>
        <v>0</v>
      </c>
      <c r="I24" s="21">
        <f t="shared" si="7"/>
        <v>0</v>
      </c>
      <c r="J24" s="21">
        <f t="shared" si="7"/>
        <v>0</v>
      </c>
      <c r="K24" s="21">
        <f t="shared" si="7"/>
        <v>0</v>
      </c>
      <c r="L24" s="21">
        <f t="shared" si="7"/>
        <v>9683</v>
      </c>
      <c r="M24" s="21">
        <f t="shared" si="7"/>
        <v>0</v>
      </c>
      <c r="N24" s="21">
        <f t="shared" si="7"/>
        <v>0</v>
      </c>
      <c r="O24" s="21">
        <f t="shared" si="7"/>
        <v>287</v>
      </c>
      <c r="P24" s="21">
        <f t="shared" si="7"/>
        <v>0</v>
      </c>
      <c r="Q24" s="21">
        <f t="shared" si="7"/>
        <v>0</v>
      </c>
      <c r="R24" s="21">
        <f t="shared" si="7"/>
        <v>0</v>
      </c>
      <c r="S24" s="21">
        <f t="shared" si="7"/>
        <v>0</v>
      </c>
      <c r="T24" s="21">
        <f t="shared" si="7"/>
        <v>0</v>
      </c>
      <c r="U24" s="21">
        <f t="shared" si="7"/>
        <v>367</v>
      </c>
      <c r="V24" s="21">
        <f t="shared" si="7"/>
        <v>0</v>
      </c>
      <c r="W24" s="21">
        <f t="shared" si="7"/>
        <v>93</v>
      </c>
      <c r="X24" s="21">
        <f t="shared" si="7"/>
        <v>0</v>
      </c>
      <c r="Y24" s="21">
        <f t="shared" si="7"/>
        <v>0</v>
      </c>
      <c r="Z24" s="21">
        <f t="shared" si="7"/>
        <v>0</v>
      </c>
      <c r="AA24" s="21">
        <f t="shared" si="7"/>
        <v>0</v>
      </c>
      <c r="AB24" s="22">
        <f t="shared" si="7"/>
        <v>81603334.080000013</v>
      </c>
      <c r="AC24" s="22">
        <f t="shared" si="7"/>
        <v>28880656.680000003</v>
      </c>
      <c r="AD24" s="22">
        <f t="shared" si="7"/>
        <v>0</v>
      </c>
      <c r="AE24" s="22">
        <f t="shared" si="7"/>
        <v>87521.049999999988</v>
      </c>
      <c r="AF24" s="22">
        <f t="shared" si="7"/>
        <v>3736603.5300000012</v>
      </c>
      <c r="AG24" s="22">
        <f t="shared" si="7"/>
        <v>0</v>
      </c>
      <c r="AH24" s="22">
        <f t="shared" si="7"/>
        <v>0</v>
      </c>
      <c r="AI24" s="22">
        <f t="shared" si="7"/>
        <v>0</v>
      </c>
      <c r="AJ24" s="22">
        <f t="shared" si="7"/>
        <v>0</v>
      </c>
      <c r="AK24" s="22">
        <f t="shared" si="7"/>
        <v>25056532.100000005</v>
      </c>
      <c r="AL24" s="22">
        <f t="shared" si="7"/>
        <v>0</v>
      </c>
      <c r="AM24" s="22">
        <f t="shared" si="7"/>
        <v>0</v>
      </c>
      <c r="AN24" s="22">
        <f t="shared" si="7"/>
        <v>32910545.48</v>
      </c>
      <c r="AO24" s="22">
        <f t="shared" si="7"/>
        <v>0</v>
      </c>
      <c r="AP24" s="22">
        <f t="shared" si="7"/>
        <v>0</v>
      </c>
      <c r="AQ24" s="22">
        <f t="shared" si="7"/>
        <v>0</v>
      </c>
      <c r="AR24" s="22">
        <f t="shared" si="7"/>
        <v>0</v>
      </c>
      <c r="AS24" s="22">
        <f t="shared" si="7"/>
        <v>0</v>
      </c>
      <c r="AT24" s="22">
        <f t="shared" si="7"/>
        <v>19812131.920000009</v>
      </c>
      <c r="AU24" s="22">
        <f t="shared" si="7"/>
        <v>0</v>
      </c>
      <c r="AV24" s="22">
        <f t="shared" si="7"/>
        <v>10616466.040000007</v>
      </c>
      <c r="AW24" s="22">
        <f t="shared" si="7"/>
        <v>0</v>
      </c>
      <c r="AX24" s="22">
        <f t="shared" si="7"/>
        <v>0</v>
      </c>
      <c r="AY24" s="22">
        <f t="shared" si="7"/>
        <v>0</v>
      </c>
      <c r="AZ24" s="22">
        <f t="shared" si="7"/>
        <v>0</v>
      </c>
      <c r="BB24" s="10">
        <f t="shared" si="2"/>
        <v>-2.9685907065868378E-9</v>
      </c>
      <c r="BC24" s="10">
        <f t="shared" si="3"/>
        <v>-3.7252902984619141E-9</v>
      </c>
      <c r="BD24" s="18"/>
      <c r="BE24" s="10"/>
      <c r="BF24" s="18"/>
      <c r="BG24" s="18"/>
    </row>
    <row r="25" spans="1:59" ht="15.9" customHeight="1">
      <c r="A25" s="30"/>
      <c r="B25" s="20"/>
      <c r="C25" s="35" t="s">
        <v>67</v>
      </c>
      <c r="D25" s="21">
        <v>24521</v>
      </c>
      <c r="E25" s="21">
        <v>0</v>
      </c>
      <c r="F25" s="21">
        <v>0</v>
      </c>
      <c r="G25" s="21">
        <v>3107</v>
      </c>
      <c r="H25" s="21">
        <v>0</v>
      </c>
      <c r="I25" s="21">
        <v>0</v>
      </c>
      <c r="J25" s="21"/>
      <c r="K25" s="21">
        <v>0</v>
      </c>
      <c r="L25" s="21">
        <v>7613</v>
      </c>
      <c r="M25" s="21">
        <v>0</v>
      </c>
      <c r="N25" s="21">
        <v>0</v>
      </c>
      <c r="O25" s="21">
        <v>261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251</v>
      </c>
      <c r="V25" s="21">
        <v>0</v>
      </c>
      <c r="W25" s="21">
        <v>93</v>
      </c>
      <c r="X25" s="21">
        <v>0</v>
      </c>
      <c r="Y25" s="21">
        <v>0</v>
      </c>
      <c r="Z25" s="21">
        <v>0</v>
      </c>
      <c r="AA25" s="21">
        <v>0</v>
      </c>
      <c r="AB25" s="22">
        <v>67651435.800000012</v>
      </c>
      <c r="AC25" s="22">
        <v>20300204.490000002</v>
      </c>
      <c r="AD25" s="22">
        <v>0</v>
      </c>
      <c r="AE25" s="22">
        <v>87521.049999999988</v>
      </c>
      <c r="AF25" s="22">
        <v>1495394.6100000003</v>
      </c>
      <c r="AG25" s="22">
        <v>0</v>
      </c>
      <c r="AH25" s="22">
        <v>0</v>
      </c>
      <c r="AI25" s="22"/>
      <c r="AJ25" s="22">
        <v>0</v>
      </c>
      <c r="AK25" s="22">
        <v>18717288.830000006</v>
      </c>
      <c r="AL25" s="22">
        <v>0</v>
      </c>
      <c r="AM25" s="22">
        <v>0</v>
      </c>
      <c r="AN25" s="22">
        <v>30522044.859999999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16829186.45000001</v>
      </c>
      <c r="AU25" s="22">
        <v>0</v>
      </c>
      <c r="AV25" s="22">
        <v>10616466.040000007</v>
      </c>
      <c r="AW25" s="22">
        <v>0</v>
      </c>
      <c r="AX25" s="22">
        <v>0</v>
      </c>
      <c r="AY25" s="22">
        <v>0</v>
      </c>
      <c r="AZ25" s="22">
        <v>0</v>
      </c>
      <c r="BB25" s="10">
        <f t="shared" si="2"/>
        <v>-2.9685907065868378E-9</v>
      </c>
      <c r="BC25" s="10">
        <f t="shared" si="3"/>
        <v>0</v>
      </c>
      <c r="BD25" s="18"/>
      <c r="BE25" s="10"/>
      <c r="BF25" s="18"/>
      <c r="BG25" s="18"/>
    </row>
    <row r="26" spans="1:59" ht="15.9" customHeight="1">
      <c r="A26" s="30"/>
      <c r="B26" s="20"/>
      <c r="C26" s="35" t="s">
        <v>69</v>
      </c>
      <c r="D26" s="21">
        <v>9712</v>
      </c>
      <c r="E26" s="21"/>
      <c r="F26" s="21"/>
      <c r="G26" s="21">
        <v>2537</v>
      </c>
      <c r="H26" s="21"/>
      <c r="I26" s="21"/>
      <c r="J26" s="21">
        <v>0</v>
      </c>
      <c r="K26" s="21">
        <v>0</v>
      </c>
      <c r="L26" s="21">
        <v>2070</v>
      </c>
      <c r="M26" s="21"/>
      <c r="N26" s="21"/>
      <c r="O26" s="21">
        <v>26</v>
      </c>
      <c r="P26" s="21"/>
      <c r="Q26" s="21"/>
      <c r="R26" s="21"/>
      <c r="S26" s="21"/>
      <c r="T26" s="21"/>
      <c r="U26" s="21">
        <v>116</v>
      </c>
      <c r="V26" s="21"/>
      <c r="W26" s="21"/>
      <c r="X26" s="21"/>
      <c r="Y26" s="21"/>
      <c r="Z26" s="21"/>
      <c r="AA26" s="21"/>
      <c r="AB26" s="22">
        <v>13951898.280000001</v>
      </c>
      <c r="AC26" s="22">
        <v>8580452.1900000013</v>
      </c>
      <c r="AD26" s="22"/>
      <c r="AE26" s="22"/>
      <c r="AF26" s="22">
        <v>2241208.9200000009</v>
      </c>
      <c r="AG26" s="22"/>
      <c r="AH26" s="22"/>
      <c r="AI26" s="22">
        <v>0</v>
      </c>
      <c r="AJ26" s="22">
        <v>0</v>
      </c>
      <c r="AK26" s="22">
        <v>6339243.2699999996</v>
      </c>
      <c r="AL26" s="22"/>
      <c r="AM26" s="22"/>
      <c r="AN26" s="22">
        <v>2388500.62</v>
      </c>
      <c r="AO26" s="22"/>
      <c r="AP26" s="22"/>
      <c r="AQ26" s="22"/>
      <c r="AR26" s="22"/>
      <c r="AS26" s="22"/>
      <c r="AT26" s="22">
        <v>2982945.4700000007</v>
      </c>
      <c r="AU26" s="22"/>
      <c r="AV26" s="22"/>
      <c r="AW26" s="22"/>
      <c r="AX26" s="22"/>
      <c r="AY26" s="22"/>
      <c r="AZ26" s="22"/>
      <c r="BB26" s="10">
        <f t="shared" si="2"/>
        <v>9.3132257461547852E-10</v>
      </c>
      <c r="BC26" s="10">
        <f t="shared" si="3"/>
        <v>-9.3132257461547852E-10</v>
      </c>
      <c r="BD26" s="18"/>
      <c r="BE26" s="10"/>
      <c r="BF26" s="18"/>
      <c r="BG26" s="18"/>
    </row>
    <row r="27" spans="1:59" ht="15.9" customHeight="1">
      <c r="A27" s="30" t="s">
        <v>78</v>
      </c>
      <c r="B27" s="23">
        <v>6</v>
      </c>
      <c r="C27" s="27" t="s">
        <v>79</v>
      </c>
      <c r="D27" s="21">
        <f t="shared" ref="D27:AZ27" si="8">D28+D29</f>
        <v>2075</v>
      </c>
      <c r="E27" s="21">
        <f t="shared" si="8"/>
        <v>0</v>
      </c>
      <c r="F27" s="21">
        <f t="shared" si="8"/>
        <v>0</v>
      </c>
      <c r="G27" s="21">
        <f t="shared" si="8"/>
        <v>0</v>
      </c>
      <c r="H27" s="21">
        <f t="shared" si="8"/>
        <v>0</v>
      </c>
      <c r="I27" s="21">
        <f t="shared" si="8"/>
        <v>0</v>
      </c>
      <c r="J27" s="21">
        <f t="shared" si="8"/>
        <v>0</v>
      </c>
      <c r="K27" s="21">
        <f t="shared" si="8"/>
        <v>0</v>
      </c>
      <c r="L27" s="21">
        <f t="shared" si="8"/>
        <v>377</v>
      </c>
      <c r="M27" s="21">
        <f t="shared" si="8"/>
        <v>0</v>
      </c>
      <c r="N27" s="21">
        <f t="shared" si="8"/>
        <v>0</v>
      </c>
      <c r="O27" s="21">
        <f t="shared" si="8"/>
        <v>0</v>
      </c>
      <c r="P27" s="21">
        <f t="shared" si="8"/>
        <v>0</v>
      </c>
      <c r="Q27" s="21">
        <f t="shared" si="8"/>
        <v>0</v>
      </c>
      <c r="R27" s="21">
        <f t="shared" si="8"/>
        <v>0</v>
      </c>
      <c r="S27" s="21">
        <f t="shared" si="8"/>
        <v>0</v>
      </c>
      <c r="T27" s="21">
        <f t="shared" si="8"/>
        <v>0</v>
      </c>
      <c r="U27" s="21">
        <f t="shared" si="8"/>
        <v>0</v>
      </c>
      <c r="V27" s="21">
        <f t="shared" si="8"/>
        <v>0</v>
      </c>
      <c r="W27" s="21">
        <f t="shared" si="8"/>
        <v>0</v>
      </c>
      <c r="X27" s="21">
        <f t="shared" si="8"/>
        <v>0</v>
      </c>
      <c r="Y27" s="21">
        <f t="shared" si="8"/>
        <v>0</v>
      </c>
      <c r="Z27" s="21">
        <f t="shared" si="8"/>
        <v>0</v>
      </c>
      <c r="AA27" s="21">
        <f t="shared" si="8"/>
        <v>416</v>
      </c>
      <c r="AB27" s="22">
        <f t="shared" si="8"/>
        <v>25841700.43</v>
      </c>
      <c r="AC27" s="22">
        <f t="shared" si="8"/>
        <v>11830453.469999999</v>
      </c>
      <c r="AD27" s="22">
        <f t="shared" si="8"/>
        <v>0</v>
      </c>
      <c r="AE27" s="22">
        <f t="shared" si="8"/>
        <v>0</v>
      </c>
      <c r="AF27" s="22">
        <f t="shared" si="8"/>
        <v>0</v>
      </c>
      <c r="AG27" s="22">
        <f t="shared" si="8"/>
        <v>0</v>
      </c>
      <c r="AH27" s="22">
        <f t="shared" si="8"/>
        <v>0</v>
      </c>
      <c r="AI27" s="22">
        <f t="shared" si="8"/>
        <v>0</v>
      </c>
      <c r="AJ27" s="22">
        <f t="shared" si="8"/>
        <v>0</v>
      </c>
      <c r="AK27" s="22">
        <f t="shared" si="8"/>
        <v>11830453.469999999</v>
      </c>
      <c r="AL27" s="22">
        <f t="shared" si="8"/>
        <v>0</v>
      </c>
      <c r="AM27" s="22">
        <f t="shared" si="8"/>
        <v>0</v>
      </c>
      <c r="AN27" s="22">
        <f t="shared" si="8"/>
        <v>0</v>
      </c>
      <c r="AO27" s="22">
        <f t="shared" si="8"/>
        <v>0</v>
      </c>
      <c r="AP27" s="22">
        <f t="shared" si="8"/>
        <v>0</v>
      </c>
      <c r="AQ27" s="22">
        <f t="shared" si="8"/>
        <v>0</v>
      </c>
      <c r="AR27" s="22">
        <f t="shared" si="8"/>
        <v>0</v>
      </c>
      <c r="AS27" s="22">
        <f t="shared" si="8"/>
        <v>0</v>
      </c>
      <c r="AT27" s="22">
        <f t="shared" si="8"/>
        <v>0</v>
      </c>
      <c r="AU27" s="22">
        <f t="shared" si="8"/>
        <v>0</v>
      </c>
      <c r="AV27" s="22">
        <f t="shared" si="8"/>
        <v>0</v>
      </c>
      <c r="AW27" s="22">
        <f t="shared" si="8"/>
        <v>0</v>
      </c>
      <c r="AX27" s="22">
        <f t="shared" si="8"/>
        <v>0</v>
      </c>
      <c r="AY27" s="22">
        <f t="shared" si="8"/>
        <v>0</v>
      </c>
      <c r="AZ27" s="22">
        <f t="shared" si="8"/>
        <v>14011246.960000001</v>
      </c>
      <c r="BB27" s="10">
        <f t="shared" si="2"/>
        <v>0</v>
      </c>
      <c r="BC27" s="10">
        <f t="shared" si="3"/>
        <v>0</v>
      </c>
      <c r="BD27" s="18"/>
      <c r="BE27" s="10"/>
      <c r="BF27" s="18"/>
      <c r="BG27" s="18"/>
    </row>
    <row r="28" spans="1:59" ht="15.9" customHeight="1">
      <c r="A28" s="30"/>
      <c r="B28" s="20"/>
      <c r="C28" s="35" t="s">
        <v>67</v>
      </c>
      <c r="D28" s="21">
        <v>2075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/>
      <c r="K28" s="21">
        <v>0</v>
      </c>
      <c r="L28" s="21">
        <v>377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416</v>
      </c>
      <c r="AB28" s="22">
        <v>25841700.43</v>
      </c>
      <c r="AC28" s="22">
        <v>11830453.469999999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/>
      <c r="AJ28" s="22">
        <v>0</v>
      </c>
      <c r="AK28" s="22">
        <v>11830453.469999999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14011246.960000001</v>
      </c>
      <c r="BB28" s="10">
        <f t="shared" si="2"/>
        <v>0</v>
      </c>
      <c r="BC28" s="10">
        <f t="shared" si="3"/>
        <v>0</v>
      </c>
      <c r="BD28" s="18"/>
      <c r="BE28" s="10"/>
      <c r="BF28" s="18"/>
      <c r="BG28" s="18"/>
    </row>
    <row r="29" spans="1:59" ht="15.9" customHeight="1">
      <c r="A29" s="30"/>
      <c r="B29" s="20"/>
      <c r="C29" s="35" t="s">
        <v>69</v>
      </c>
      <c r="D29" s="21">
        <v>0</v>
      </c>
      <c r="E29" s="21"/>
      <c r="F29" s="21"/>
      <c r="G29" s="21">
        <v>0</v>
      </c>
      <c r="H29" s="21"/>
      <c r="I29" s="21"/>
      <c r="J29" s="21">
        <v>0</v>
      </c>
      <c r="K29" s="21">
        <v>0</v>
      </c>
      <c r="L29" s="21">
        <v>0</v>
      </c>
      <c r="M29" s="21"/>
      <c r="N29" s="21"/>
      <c r="O29" s="21">
        <v>0</v>
      </c>
      <c r="P29" s="21"/>
      <c r="Q29" s="21"/>
      <c r="R29" s="21"/>
      <c r="S29" s="21"/>
      <c r="T29" s="21"/>
      <c r="U29" s="21">
        <v>0</v>
      </c>
      <c r="V29" s="21"/>
      <c r="W29" s="21"/>
      <c r="X29" s="21"/>
      <c r="Y29" s="21"/>
      <c r="Z29" s="21"/>
      <c r="AA29" s="21"/>
      <c r="AB29" s="22">
        <v>0</v>
      </c>
      <c r="AC29" s="22">
        <v>0</v>
      </c>
      <c r="AD29" s="22"/>
      <c r="AE29" s="22"/>
      <c r="AF29" s="22">
        <v>0</v>
      </c>
      <c r="AG29" s="22"/>
      <c r="AH29" s="22"/>
      <c r="AI29" s="22">
        <v>0</v>
      </c>
      <c r="AJ29" s="22">
        <v>0</v>
      </c>
      <c r="AK29" s="22">
        <v>0</v>
      </c>
      <c r="AL29" s="22"/>
      <c r="AM29" s="22"/>
      <c r="AN29" s="22">
        <v>0</v>
      </c>
      <c r="AO29" s="22"/>
      <c r="AP29" s="22"/>
      <c r="AQ29" s="22"/>
      <c r="AR29" s="22"/>
      <c r="AS29" s="22"/>
      <c r="AT29" s="22">
        <v>0</v>
      </c>
      <c r="AU29" s="22"/>
      <c r="AV29" s="22"/>
      <c r="AW29" s="22"/>
      <c r="AX29" s="22"/>
      <c r="AY29" s="22"/>
      <c r="AZ29" s="22"/>
      <c r="BB29" s="10">
        <f t="shared" si="2"/>
        <v>0</v>
      </c>
      <c r="BC29" s="10">
        <f t="shared" si="3"/>
        <v>0</v>
      </c>
      <c r="BD29" s="18"/>
      <c r="BE29" s="10"/>
      <c r="BF29" s="18"/>
      <c r="BG29" s="18"/>
    </row>
    <row r="30" spans="1:59" ht="15.9" customHeight="1">
      <c r="A30" s="30" t="s">
        <v>81</v>
      </c>
      <c r="B30" s="23">
        <v>7</v>
      </c>
      <c r="C30" s="28" t="s">
        <v>71</v>
      </c>
      <c r="D30" s="21">
        <f t="shared" ref="D30:AZ30" si="9">D31+D32</f>
        <v>4589</v>
      </c>
      <c r="E30" s="21">
        <f t="shared" si="9"/>
        <v>0</v>
      </c>
      <c r="F30" s="21">
        <f t="shared" si="9"/>
        <v>0</v>
      </c>
      <c r="G30" s="21">
        <f t="shared" si="9"/>
        <v>4589</v>
      </c>
      <c r="H30" s="21">
        <f t="shared" si="9"/>
        <v>0</v>
      </c>
      <c r="I30" s="21">
        <f t="shared" si="9"/>
        <v>0</v>
      </c>
      <c r="J30" s="21">
        <f t="shared" si="9"/>
        <v>0</v>
      </c>
      <c r="K30" s="21">
        <f t="shared" si="9"/>
        <v>0</v>
      </c>
      <c r="L30" s="21">
        <f t="shared" si="9"/>
        <v>0</v>
      </c>
      <c r="M30" s="21">
        <f t="shared" si="9"/>
        <v>0</v>
      </c>
      <c r="N30" s="21">
        <f t="shared" si="9"/>
        <v>0</v>
      </c>
      <c r="O30" s="21">
        <f t="shared" si="9"/>
        <v>0</v>
      </c>
      <c r="P30" s="21">
        <f t="shared" si="9"/>
        <v>0</v>
      </c>
      <c r="Q30" s="21">
        <f t="shared" si="9"/>
        <v>0</v>
      </c>
      <c r="R30" s="21">
        <f t="shared" si="9"/>
        <v>0</v>
      </c>
      <c r="S30" s="21">
        <f t="shared" si="9"/>
        <v>0</v>
      </c>
      <c r="T30" s="21">
        <f t="shared" si="9"/>
        <v>0</v>
      </c>
      <c r="U30" s="21">
        <f t="shared" si="9"/>
        <v>0</v>
      </c>
      <c r="V30" s="21">
        <f t="shared" si="9"/>
        <v>0</v>
      </c>
      <c r="W30" s="21">
        <f t="shared" si="9"/>
        <v>0</v>
      </c>
      <c r="X30" s="21">
        <f t="shared" si="9"/>
        <v>0</v>
      </c>
      <c r="Y30" s="21">
        <f t="shared" si="9"/>
        <v>0</v>
      </c>
      <c r="Z30" s="21">
        <f t="shared" si="9"/>
        <v>0</v>
      </c>
      <c r="AA30" s="21">
        <f t="shared" si="9"/>
        <v>0</v>
      </c>
      <c r="AB30" s="22">
        <f t="shared" si="9"/>
        <v>17310099.489999998</v>
      </c>
      <c r="AC30" s="22">
        <f t="shared" si="9"/>
        <v>17310099.489999998</v>
      </c>
      <c r="AD30" s="22">
        <f t="shared" si="9"/>
        <v>0</v>
      </c>
      <c r="AE30" s="22">
        <f t="shared" si="9"/>
        <v>0</v>
      </c>
      <c r="AF30" s="22">
        <f t="shared" si="9"/>
        <v>17310099.489999998</v>
      </c>
      <c r="AG30" s="22">
        <f t="shared" si="9"/>
        <v>0</v>
      </c>
      <c r="AH30" s="22">
        <f t="shared" si="9"/>
        <v>0</v>
      </c>
      <c r="AI30" s="22">
        <f t="shared" si="9"/>
        <v>0</v>
      </c>
      <c r="AJ30" s="22">
        <f t="shared" si="9"/>
        <v>0</v>
      </c>
      <c r="AK30" s="22">
        <f t="shared" si="9"/>
        <v>0</v>
      </c>
      <c r="AL30" s="22">
        <f t="shared" si="9"/>
        <v>0</v>
      </c>
      <c r="AM30" s="22">
        <f t="shared" si="9"/>
        <v>0</v>
      </c>
      <c r="AN30" s="22">
        <f t="shared" si="9"/>
        <v>0</v>
      </c>
      <c r="AO30" s="22">
        <f t="shared" si="9"/>
        <v>0</v>
      </c>
      <c r="AP30" s="22">
        <f t="shared" si="9"/>
        <v>0</v>
      </c>
      <c r="AQ30" s="22">
        <f t="shared" si="9"/>
        <v>0</v>
      </c>
      <c r="AR30" s="22">
        <f t="shared" si="9"/>
        <v>0</v>
      </c>
      <c r="AS30" s="22">
        <f t="shared" si="9"/>
        <v>0</v>
      </c>
      <c r="AT30" s="22">
        <f t="shared" si="9"/>
        <v>0</v>
      </c>
      <c r="AU30" s="22">
        <f t="shared" si="9"/>
        <v>0</v>
      </c>
      <c r="AV30" s="22">
        <f t="shared" si="9"/>
        <v>0</v>
      </c>
      <c r="AW30" s="22">
        <f t="shared" si="9"/>
        <v>0</v>
      </c>
      <c r="AX30" s="22">
        <f t="shared" si="9"/>
        <v>0</v>
      </c>
      <c r="AY30" s="22">
        <f t="shared" si="9"/>
        <v>0</v>
      </c>
      <c r="AZ30" s="22">
        <f t="shared" si="9"/>
        <v>0</v>
      </c>
      <c r="BB30" s="10">
        <f t="shared" si="2"/>
        <v>0</v>
      </c>
      <c r="BC30" s="10">
        <f t="shared" si="3"/>
        <v>0</v>
      </c>
      <c r="BD30" s="18"/>
      <c r="BE30" s="10"/>
      <c r="BF30" s="18"/>
      <c r="BG30" s="18"/>
    </row>
    <row r="31" spans="1:59" ht="15.9" customHeight="1">
      <c r="A31" s="30"/>
      <c r="B31" s="20"/>
      <c r="C31" s="35" t="s">
        <v>67</v>
      </c>
      <c r="D31" s="21">
        <v>4589</v>
      </c>
      <c r="E31" s="21">
        <v>0</v>
      </c>
      <c r="F31" s="21">
        <v>0</v>
      </c>
      <c r="G31" s="21">
        <v>4589</v>
      </c>
      <c r="H31" s="21">
        <v>0</v>
      </c>
      <c r="I31" s="21">
        <v>0</v>
      </c>
      <c r="J31" s="21"/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2">
        <v>17310099.489999998</v>
      </c>
      <c r="AC31" s="22">
        <v>17310099.489999998</v>
      </c>
      <c r="AD31" s="22">
        <v>0</v>
      </c>
      <c r="AE31" s="22">
        <v>0</v>
      </c>
      <c r="AF31" s="22">
        <v>17310099.489999998</v>
      </c>
      <c r="AG31" s="22">
        <v>0</v>
      </c>
      <c r="AH31" s="22">
        <v>0</v>
      </c>
      <c r="AI31" s="22"/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B31" s="10">
        <f t="shared" si="2"/>
        <v>0</v>
      </c>
      <c r="BC31" s="10">
        <f t="shared" si="3"/>
        <v>0</v>
      </c>
      <c r="BD31" s="18"/>
      <c r="BE31" s="10"/>
      <c r="BF31" s="18"/>
      <c r="BG31" s="18"/>
    </row>
    <row r="32" spans="1:59" ht="15.9" customHeight="1">
      <c r="A32" s="30"/>
      <c r="B32" s="20"/>
      <c r="C32" s="35" t="s">
        <v>69</v>
      </c>
      <c r="D32" s="21">
        <v>0</v>
      </c>
      <c r="E32" s="21"/>
      <c r="F32" s="21"/>
      <c r="G32" s="21">
        <v>0</v>
      </c>
      <c r="H32" s="21"/>
      <c r="I32" s="21"/>
      <c r="J32" s="21">
        <v>0</v>
      </c>
      <c r="K32" s="21">
        <v>0</v>
      </c>
      <c r="L32" s="21">
        <v>0</v>
      </c>
      <c r="M32" s="21"/>
      <c r="N32" s="21"/>
      <c r="O32" s="21">
        <v>0</v>
      </c>
      <c r="P32" s="21"/>
      <c r="Q32" s="21"/>
      <c r="R32" s="21"/>
      <c r="S32" s="21"/>
      <c r="T32" s="21"/>
      <c r="U32" s="21">
        <v>0</v>
      </c>
      <c r="V32" s="21"/>
      <c r="W32" s="21"/>
      <c r="X32" s="21"/>
      <c r="Y32" s="21"/>
      <c r="Z32" s="21"/>
      <c r="AA32" s="21"/>
      <c r="AB32" s="22">
        <v>0</v>
      </c>
      <c r="AC32" s="22">
        <v>0</v>
      </c>
      <c r="AD32" s="22"/>
      <c r="AE32" s="22"/>
      <c r="AF32" s="22">
        <v>0</v>
      </c>
      <c r="AG32" s="22"/>
      <c r="AH32" s="22"/>
      <c r="AI32" s="22">
        <v>0</v>
      </c>
      <c r="AJ32" s="22">
        <v>0</v>
      </c>
      <c r="AK32" s="22">
        <v>0</v>
      </c>
      <c r="AL32" s="22"/>
      <c r="AM32" s="22"/>
      <c r="AN32" s="22">
        <v>0</v>
      </c>
      <c r="AO32" s="22"/>
      <c r="AP32" s="22"/>
      <c r="AQ32" s="22"/>
      <c r="AR32" s="22"/>
      <c r="AS32" s="22"/>
      <c r="AT32" s="22">
        <v>0</v>
      </c>
      <c r="AU32" s="22"/>
      <c r="AV32" s="22"/>
      <c r="AW32" s="22"/>
      <c r="AX32" s="22"/>
      <c r="AY32" s="22"/>
      <c r="AZ32" s="22"/>
      <c r="BB32" s="10">
        <f t="shared" si="2"/>
        <v>0</v>
      </c>
      <c r="BC32" s="10">
        <f t="shared" si="3"/>
        <v>0</v>
      </c>
      <c r="BD32" s="18"/>
      <c r="BE32" s="10"/>
      <c r="BF32" s="18"/>
      <c r="BG32" s="18"/>
    </row>
    <row r="33" spans="1:59" ht="15.9" customHeight="1">
      <c r="A33" s="30" t="s">
        <v>80</v>
      </c>
      <c r="B33" s="23">
        <v>8</v>
      </c>
      <c r="C33" s="28" t="s">
        <v>22</v>
      </c>
      <c r="D33" s="21">
        <f t="shared" ref="D33:AZ33" si="10">D34+D35</f>
        <v>253413</v>
      </c>
      <c r="E33" s="21">
        <f t="shared" si="10"/>
        <v>20279</v>
      </c>
      <c r="F33" s="21">
        <f t="shared" si="10"/>
        <v>3955</v>
      </c>
      <c r="G33" s="21">
        <f t="shared" si="10"/>
        <v>70012</v>
      </c>
      <c r="H33" s="21">
        <f t="shared" si="10"/>
        <v>6106</v>
      </c>
      <c r="I33" s="21">
        <f t="shared" si="10"/>
        <v>1432</v>
      </c>
      <c r="J33" s="21">
        <f t="shared" si="10"/>
        <v>0</v>
      </c>
      <c r="K33" s="21">
        <f t="shared" si="10"/>
        <v>5231</v>
      </c>
      <c r="L33" s="21">
        <f t="shared" si="10"/>
        <v>34592</v>
      </c>
      <c r="M33" s="21">
        <f t="shared" si="10"/>
        <v>5189</v>
      </c>
      <c r="N33" s="21">
        <f t="shared" si="10"/>
        <v>6072</v>
      </c>
      <c r="O33" s="21">
        <f t="shared" si="10"/>
        <v>3073</v>
      </c>
      <c r="P33" s="21">
        <f t="shared" si="10"/>
        <v>0</v>
      </c>
      <c r="Q33" s="21">
        <f t="shared" si="10"/>
        <v>0</v>
      </c>
      <c r="R33" s="21">
        <f t="shared" si="10"/>
        <v>0</v>
      </c>
      <c r="S33" s="21">
        <f t="shared" si="10"/>
        <v>0</v>
      </c>
      <c r="T33" s="21">
        <f t="shared" si="10"/>
        <v>0</v>
      </c>
      <c r="U33" s="21">
        <f t="shared" si="10"/>
        <v>1132</v>
      </c>
      <c r="V33" s="21">
        <f t="shared" si="10"/>
        <v>101</v>
      </c>
      <c r="W33" s="21">
        <f t="shared" si="10"/>
        <v>0</v>
      </c>
      <c r="X33" s="21">
        <f t="shared" si="10"/>
        <v>0</v>
      </c>
      <c r="Y33" s="21">
        <f t="shared" si="10"/>
        <v>0</v>
      </c>
      <c r="Z33" s="21">
        <f t="shared" si="10"/>
        <v>0</v>
      </c>
      <c r="AA33" s="21">
        <f t="shared" si="10"/>
        <v>0</v>
      </c>
      <c r="AB33" s="22">
        <f t="shared" si="10"/>
        <v>647908256.75999975</v>
      </c>
      <c r="AC33" s="22">
        <f t="shared" si="10"/>
        <v>363175266.58000004</v>
      </c>
      <c r="AD33" s="22">
        <f t="shared" si="10"/>
        <v>77119849.159999996</v>
      </c>
      <c r="AE33" s="22">
        <f t="shared" si="10"/>
        <v>9449968.959999999</v>
      </c>
      <c r="AF33" s="22">
        <f t="shared" si="10"/>
        <v>106022826.25</v>
      </c>
      <c r="AG33" s="22">
        <f t="shared" si="10"/>
        <v>16285410.529999997</v>
      </c>
      <c r="AH33" s="22">
        <f t="shared" si="10"/>
        <v>6189036.0700000003</v>
      </c>
      <c r="AI33" s="22">
        <f t="shared" si="10"/>
        <v>0</v>
      </c>
      <c r="AJ33" s="22">
        <f t="shared" si="10"/>
        <v>10757512.710000001</v>
      </c>
      <c r="AK33" s="22">
        <f t="shared" si="10"/>
        <v>98107383.890000075</v>
      </c>
      <c r="AL33" s="22">
        <f t="shared" si="10"/>
        <v>12011750.940000001</v>
      </c>
      <c r="AM33" s="22">
        <f t="shared" si="10"/>
        <v>27231528.070000008</v>
      </c>
      <c r="AN33" s="22">
        <f t="shared" si="10"/>
        <v>253778825.70999971</v>
      </c>
      <c r="AO33" s="22">
        <f t="shared" si="10"/>
        <v>0</v>
      </c>
      <c r="AP33" s="22">
        <f t="shared" si="10"/>
        <v>0</v>
      </c>
      <c r="AQ33" s="22">
        <f t="shared" si="10"/>
        <v>0</v>
      </c>
      <c r="AR33" s="22">
        <f t="shared" si="10"/>
        <v>0</v>
      </c>
      <c r="AS33" s="22">
        <f t="shared" si="10"/>
        <v>0</v>
      </c>
      <c r="AT33" s="22">
        <f t="shared" si="10"/>
        <v>30954164.469999995</v>
      </c>
      <c r="AU33" s="22">
        <f t="shared" si="10"/>
        <v>2273034.209999999</v>
      </c>
      <c r="AV33" s="22">
        <f t="shared" si="10"/>
        <v>0</v>
      </c>
      <c r="AW33" s="22">
        <f t="shared" si="10"/>
        <v>0</v>
      </c>
      <c r="AX33" s="22">
        <f t="shared" si="10"/>
        <v>0</v>
      </c>
      <c r="AY33" s="22">
        <f t="shared" si="10"/>
        <v>0</v>
      </c>
      <c r="AZ33" s="22">
        <f t="shared" si="10"/>
        <v>0</v>
      </c>
      <c r="BB33" s="10">
        <f t="shared" si="2"/>
        <v>-1.1175870895385742E-8</v>
      </c>
      <c r="BC33" s="10">
        <f t="shared" si="3"/>
        <v>3.7252902984619141E-9</v>
      </c>
      <c r="BD33" s="18"/>
      <c r="BE33" s="10"/>
      <c r="BF33" s="18"/>
      <c r="BG33" s="18"/>
    </row>
    <row r="34" spans="1:59" ht="15.9" customHeight="1">
      <c r="A34" s="30"/>
      <c r="B34" s="20"/>
      <c r="C34" s="35" t="s">
        <v>67</v>
      </c>
      <c r="D34" s="21">
        <v>243380</v>
      </c>
      <c r="E34" s="21">
        <v>20279</v>
      </c>
      <c r="F34" s="21">
        <v>3955</v>
      </c>
      <c r="G34" s="21">
        <v>61189</v>
      </c>
      <c r="H34" s="21">
        <v>6106</v>
      </c>
      <c r="I34" s="21">
        <v>1432</v>
      </c>
      <c r="J34" s="21"/>
      <c r="K34" s="21">
        <v>5231</v>
      </c>
      <c r="L34" s="21">
        <v>34286</v>
      </c>
      <c r="M34" s="21">
        <v>5189</v>
      </c>
      <c r="N34" s="21">
        <v>6072</v>
      </c>
      <c r="O34" s="21">
        <v>2952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1132</v>
      </c>
      <c r="V34" s="21">
        <v>101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2">
        <v>597810690.12999976</v>
      </c>
      <c r="AC34" s="22">
        <v>354310860.92000002</v>
      </c>
      <c r="AD34" s="22">
        <v>77119849.159999996</v>
      </c>
      <c r="AE34" s="22">
        <v>9449968.959999999</v>
      </c>
      <c r="AF34" s="22">
        <v>98227276.939999998</v>
      </c>
      <c r="AG34" s="22">
        <v>16285410.529999997</v>
      </c>
      <c r="AH34" s="22">
        <v>6189036.0700000003</v>
      </c>
      <c r="AI34" s="22"/>
      <c r="AJ34" s="22">
        <v>10757512.710000001</v>
      </c>
      <c r="AK34" s="22">
        <v>97038527.540000081</v>
      </c>
      <c r="AL34" s="22">
        <v>12011750.940000001</v>
      </c>
      <c r="AM34" s="22">
        <v>27231528.070000008</v>
      </c>
      <c r="AN34" s="22">
        <v>212545664.73999971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30954164.469999995</v>
      </c>
      <c r="AU34" s="22">
        <v>2273034.209999999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B34" s="10">
        <f t="shared" si="2"/>
        <v>-1.0058283805847168E-7</v>
      </c>
      <c r="BC34" s="10">
        <f t="shared" si="3"/>
        <v>3.3527612686157227E-8</v>
      </c>
      <c r="BD34" s="18"/>
      <c r="BE34" s="10"/>
      <c r="BF34" s="18"/>
      <c r="BG34" s="18"/>
    </row>
    <row r="35" spans="1:59" ht="15.9" customHeight="1">
      <c r="A35" s="30"/>
      <c r="B35" s="20"/>
      <c r="C35" s="35" t="s">
        <v>69</v>
      </c>
      <c r="D35" s="21">
        <v>10033</v>
      </c>
      <c r="E35" s="21"/>
      <c r="F35" s="21"/>
      <c r="G35" s="21">
        <v>8823</v>
      </c>
      <c r="H35" s="21"/>
      <c r="I35" s="21"/>
      <c r="J35" s="21">
        <v>0</v>
      </c>
      <c r="K35" s="21">
        <v>0</v>
      </c>
      <c r="L35" s="21">
        <v>306</v>
      </c>
      <c r="M35" s="21"/>
      <c r="N35" s="21"/>
      <c r="O35" s="21">
        <v>121</v>
      </c>
      <c r="P35" s="21"/>
      <c r="Q35" s="21"/>
      <c r="R35" s="21"/>
      <c r="S35" s="21"/>
      <c r="T35" s="21"/>
      <c r="U35" s="21">
        <v>0</v>
      </c>
      <c r="V35" s="21"/>
      <c r="W35" s="21"/>
      <c r="X35" s="21"/>
      <c r="Y35" s="21"/>
      <c r="Z35" s="21"/>
      <c r="AA35" s="21"/>
      <c r="AB35" s="22">
        <v>50097566.630000003</v>
      </c>
      <c r="AC35" s="22">
        <v>8864405.660000002</v>
      </c>
      <c r="AD35" s="22"/>
      <c r="AE35" s="22"/>
      <c r="AF35" s="22">
        <v>7795549.3100000024</v>
      </c>
      <c r="AG35" s="22"/>
      <c r="AH35" s="22"/>
      <c r="AI35" s="22">
        <v>0</v>
      </c>
      <c r="AJ35" s="22">
        <v>0</v>
      </c>
      <c r="AK35" s="22">
        <v>1068856.3500000001</v>
      </c>
      <c r="AL35" s="22"/>
      <c r="AM35" s="22"/>
      <c r="AN35" s="22">
        <v>41233160.969999999</v>
      </c>
      <c r="AO35" s="22"/>
      <c r="AP35" s="22"/>
      <c r="AQ35" s="22"/>
      <c r="AR35" s="22"/>
      <c r="AS35" s="22"/>
      <c r="AT35" s="22">
        <v>0</v>
      </c>
      <c r="AU35" s="22"/>
      <c r="AV35" s="22"/>
      <c r="AW35" s="22"/>
      <c r="AX35" s="22"/>
      <c r="AY35" s="22"/>
      <c r="AZ35" s="22"/>
      <c r="BB35" s="10">
        <f t="shared" si="2"/>
        <v>-4.6566128730773926E-10</v>
      </c>
      <c r="BC35" s="10">
        <f t="shared" si="3"/>
        <v>0</v>
      </c>
      <c r="BD35" s="18"/>
      <c r="BE35" s="10"/>
      <c r="BF35" s="18"/>
      <c r="BG35" s="18"/>
    </row>
    <row r="36" spans="1:59" ht="15.75" customHeight="1">
      <c r="A36" s="30" t="s">
        <v>83</v>
      </c>
      <c r="B36" s="23">
        <v>9</v>
      </c>
      <c r="C36" s="27" t="s">
        <v>23</v>
      </c>
      <c r="D36" s="21">
        <f t="shared" ref="D36:AZ36" si="11">D37+D38</f>
        <v>406490</v>
      </c>
      <c r="E36" s="21">
        <f t="shared" si="11"/>
        <v>26774</v>
      </c>
      <c r="F36" s="21">
        <f t="shared" si="11"/>
        <v>5059</v>
      </c>
      <c r="G36" s="21">
        <f t="shared" si="11"/>
        <v>111068</v>
      </c>
      <c r="H36" s="21">
        <f t="shared" si="11"/>
        <v>7938</v>
      </c>
      <c r="I36" s="21">
        <f t="shared" si="11"/>
        <v>0</v>
      </c>
      <c r="J36" s="21">
        <f t="shared" si="11"/>
        <v>0</v>
      </c>
      <c r="K36" s="21">
        <f t="shared" si="11"/>
        <v>24098</v>
      </c>
      <c r="L36" s="21">
        <f t="shared" si="11"/>
        <v>55364</v>
      </c>
      <c r="M36" s="21">
        <f t="shared" si="11"/>
        <v>6647</v>
      </c>
      <c r="N36" s="21">
        <f t="shared" si="11"/>
        <v>14944</v>
      </c>
      <c r="O36" s="21">
        <f t="shared" si="11"/>
        <v>5041</v>
      </c>
      <c r="P36" s="21">
        <f t="shared" si="11"/>
        <v>0</v>
      </c>
      <c r="Q36" s="21">
        <f t="shared" si="11"/>
        <v>0</v>
      </c>
      <c r="R36" s="21">
        <f t="shared" si="11"/>
        <v>0</v>
      </c>
      <c r="S36" s="21">
        <f t="shared" si="11"/>
        <v>0</v>
      </c>
      <c r="T36" s="21">
        <f t="shared" si="11"/>
        <v>0</v>
      </c>
      <c r="U36" s="21">
        <f t="shared" si="11"/>
        <v>1924</v>
      </c>
      <c r="V36" s="21">
        <f t="shared" si="11"/>
        <v>213</v>
      </c>
      <c r="W36" s="21">
        <f t="shared" si="11"/>
        <v>0</v>
      </c>
      <c r="X36" s="21">
        <f t="shared" si="11"/>
        <v>0</v>
      </c>
      <c r="Y36" s="21">
        <f t="shared" si="11"/>
        <v>0</v>
      </c>
      <c r="Z36" s="21">
        <f t="shared" si="11"/>
        <v>0</v>
      </c>
      <c r="AA36" s="21">
        <f t="shared" si="11"/>
        <v>0</v>
      </c>
      <c r="AB36" s="22">
        <f t="shared" si="11"/>
        <v>991955480.36000001</v>
      </c>
      <c r="AC36" s="22">
        <f t="shared" si="11"/>
        <v>598339092.55999994</v>
      </c>
      <c r="AD36" s="22">
        <f t="shared" si="11"/>
        <v>109753303.00000001</v>
      </c>
      <c r="AE36" s="22">
        <f t="shared" si="11"/>
        <v>12359877.210000001</v>
      </c>
      <c r="AF36" s="22">
        <f t="shared" si="11"/>
        <v>168104734.37000003</v>
      </c>
      <c r="AG36" s="22">
        <f t="shared" si="11"/>
        <v>21147682.080000002</v>
      </c>
      <c r="AH36" s="22">
        <f t="shared" si="11"/>
        <v>0</v>
      </c>
      <c r="AI36" s="22">
        <f t="shared" si="11"/>
        <v>0</v>
      </c>
      <c r="AJ36" s="22">
        <f t="shared" si="11"/>
        <v>49555238.090000004</v>
      </c>
      <c r="AK36" s="22">
        <f t="shared" si="11"/>
        <v>159037044.6999999</v>
      </c>
      <c r="AL36" s="22">
        <f t="shared" si="11"/>
        <v>16118807.34</v>
      </c>
      <c r="AM36" s="22">
        <f t="shared" si="11"/>
        <v>62262405.770000011</v>
      </c>
      <c r="AN36" s="22">
        <f t="shared" si="11"/>
        <v>340138581.04000014</v>
      </c>
      <c r="AO36" s="22">
        <f t="shared" si="11"/>
        <v>0</v>
      </c>
      <c r="AP36" s="22">
        <f t="shared" si="11"/>
        <v>0</v>
      </c>
      <c r="AQ36" s="22">
        <f t="shared" si="11"/>
        <v>0</v>
      </c>
      <c r="AR36" s="22">
        <f t="shared" si="11"/>
        <v>0</v>
      </c>
      <c r="AS36" s="22">
        <f t="shared" si="11"/>
        <v>0</v>
      </c>
      <c r="AT36" s="22">
        <f t="shared" si="11"/>
        <v>53477806.75999999</v>
      </c>
      <c r="AU36" s="22">
        <f t="shared" si="11"/>
        <v>3800056.24</v>
      </c>
      <c r="AV36" s="22">
        <f t="shared" si="11"/>
        <v>0</v>
      </c>
      <c r="AW36" s="22">
        <f t="shared" si="11"/>
        <v>0</v>
      </c>
      <c r="AX36" s="22">
        <f t="shared" si="11"/>
        <v>0</v>
      </c>
      <c r="AY36" s="22">
        <f t="shared" si="11"/>
        <v>0</v>
      </c>
      <c r="AZ36" s="22">
        <f t="shared" si="11"/>
        <v>0</v>
      </c>
      <c r="BB36" s="10">
        <f t="shared" si="2"/>
        <v>-1.1175870895385742E-8</v>
      </c>
      <c r="BC36" s="10">
        <f t="shared" si="3"/>
        <v>-5.9604644775390625E-8</v>
      </c>
      <c r="BD36" s="18"/>
      <c r="BE36" s="10"/>
      <c r="BF36" s="18"/>
      <c r="BG36" s="18"/>
    </row>
    <row r="37" spans="1:59" ht="15.9" customHeight="1">
      <c r="A37" s="30"/>
      <c r="B37" s="20"/>
      <c r="C37" s="35" t="s">
        <v>67</v>
      </c>
      <c r="D37" s="21">
        <v>382610</v>
      </c>
      <c r="E37" s="21">
        <v>26774</v>
      </c>
      <c r="F37" s="21">
        <v>5059</v>
      </c>
      <c r="G37" s="21">
        <v>93203</v>
      </c>
      <c r="H37" s="21">
        <v>7938</v>
      </c>
      <c r="I37" s="21">
        <v>0</v>
      </c>
      <c r="J37" s="21"/>
      <c r="K37" s="21">
        <v>24098</v>
      </c>
      <c r="L37" s="21">
        <v>53578</v>
      </c>
      <c r="M37" s="21">
        <v>6647</v>
      </c>
      <c r="N37" s="21">
        <v>14944</v>
      </c>
      <c r="O37" s="21">
        <v>4785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1924</v>
      </c>
      <c r="V37" s="21">
        <v>213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2">
        <v>927666528.71000004</v>
      </c>
      <c r="AC37" s="22">
        <v>577239995.90999997</v>
      </c>
      <c r="AD37" s="22">
        <v>109753303.00000001</v>
      </c>
      <c r="AE37" s="22">
        <v>12359877.210000001</v>
      </c>
      <c r="AF37" s="22">
        <v>152320275.91000003</v>
      </c>
      <c r="AG37" s="22">
        <v>21147682.080000002</v>
      </c>
      <c r="AH37" s="22">
        <v>0</v>
      </c>
      <c r="AI37" s="22"/>
      <c r="AJ37" s="22">
        <v>49555238.090000004</v>
      </c>
      <c r="AK37" s="22">
        <v>153722406.5099999</v>
      </c>
      <c r="AL37" s="22">
        <v>16118807.34</v>
      </c>
      <c r="AM37" s="22">
        <v>62262405.770000011</v>
      </c>
      <c r="AN37" s="22">
        <v>296948726.04000014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53477806.75999999</v>
      </c>
      <c r="AU37" s="22">
        <v>3800056.24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B37" s="10">
        <f t="shared" si="2"/>
        <v>1.862645149230957E-8</v>
      </c>
      <c r="BC37" s="10">
        <f t="shared" si="3"/>
        <v>-5.9604644775390625E-8</v>
      </c>
      <c r="BD37" s="18"/>
      <c r="BE37" s="10"/>
      <c r="BF37" s="18"/>
      <c r="BG37" s="18"/>
    </row>
    <row r="38" spans="1:59" ht="15.9" customHeight="1">
      <c r="A38" s="30"/>
      <c r="B38" s="20"/>
      <c r="C38" s="35" t="s">
        <v>69</v>
      </c>
      <c r="D38" s="21">
        <v>23880</v>
      </c>
      <c r="E38" s="21"/>
      <c r="F38" s="21"/>
      <c r="G38" s="21">
        <v>17865</v>
      </c>
      <c r="H38" s="21"/>
      <c r="I38" s="21"/>
      <c r="J38" s="21">
        <v>0</v>
      </c>
      <c r="K38" s="21">
        <v>0</v>
      </c>
      <c r="L38" s="21">
        <v>1786</v>
      </c>
      <c r="M38" s="21"/>
      <c r="N38" s="21"/>
      <c r="O38" s="21">
        <v>256</v>
      </c>
      <c r="P38" s="21"/>
      <c r="Q38" s="21"/>
      <c r="R38" s="21"/>
      <c r="S38" s="21"/>
      <c r="T38" s="21"/>
      <c r="U38" s="21">
        <v>0</v>
      </c>
      <c r="V38" s="21"/>
      <c r="W38" s="21"/>
      <c r="X38" s="21"/>
      <c r="Y38" s="21"/>
      <c r="Z38" s="21"/>
      <c r="AA38" s="21"/>
      <c r="AB38" s="22">
        <v>64288951.650000006</v>
      </c>
      <c r="AC38" s="22">
        <v>21099096.650000002</v>
      </c>
      <c r="AD38" s="22"/>
      <c r="AE38" s="22"/>
      <c r="AF38" s="22">
        <v>15784458.460000001</v>
      </c>
      <c r="AG38" s="22"/>
      <c r="AH38" s="22"/>
      <c r="AI38" s="22">
        <v>0</v>
      </c>
      <c r="AJ38" s="22">
        <v>0</v>
      </c>
      <c r="AK38" s="22">
        <v>5314638.1900000004</v>
      </c>
      <c r="AL38" s="22"/>
      <c r="AM38" s="22"/>
      <c r="AN38" s="22">
        <v>43189855</v>
      </c>
      <c r="AO38" s="22"/>
      <c r="AP38" s="22"/>
      <c r="AQ38" s="22"/>
      <c r="AR38" s="22"/>
      <c r="AS38" s="22"/>
      <c r="AT38" s="22">
        <v>0</v>
      </c>
      <c r="AU38" s="22"/>
      <c r="AV38" s="22"/>
      <c r="AW38" s="22"/>
      <c r="AX38" s="22"/>
      <c r="AY38" s="22"/>
      <c r="AZ38" s="22"/>
      <c r="BB38" s="10">
        <f t="shared" si="2"/>
        <v>9.3132257461547852E-10</v>
      </c>
      <c r="BC38" s="10">
        <f t="shared" si="3"/>
        <v>0</v>
      </c>
      <c r="BD38" s="18"/>
      <c r="BE38" s="10"/>
      <c r="BF38" s="18"/>
      <c r="BG38" s="18"/>
    </row>
    <row r="39" spans="1:59" ht="15.9" customHeight="1">
      <c r="A39" s="30" t="s">
        <v>84</v>
      </c>
      <c r="B39" s="23">
        <v>10</v>
      </c>
      <c r="C39" s="28" t="s">
        <v>24</v>
      </c>
      <c r="D39" s="21">
        <f t="shared" ref="D39:AZ39" si="12">D40+D41</f>
        <v>64470</v>
      </c>
      <c r="E39" s="21">
        <f t="shared" si="12"/>
        <v>4666</v>
      </c>
      <c r="F39" s="21">
        <f t="shared" si="12"/>
        <v>910</v>
      </c>
      <c r="G39" s="21">
        <f t="shared" si="12"/>
        <v>18040</v>
      </c>
      <c r="H39" s="21">
        <f t="shared" si="12"/>
        <v>1410</v>
      </c>
      <c r="I39" s="21">
        <f t="shared" si="12"/>
        <v>0</v>
      </c>
      <c r="J39" s="21">
        <f t="shared" si="12"/>
        <v>228</v>
      </c>
      <c r="K39" s="21">
        <f t="shared" si="12"/>
        <v>644</v>
      </c>
      <c r="L39" s="21">
        <f t="shared" si="12"/>
        <v>9749</v>
      </c>
      <c r="M39" s="21">
        <f t="shared" si="12"/>
        <v>1322</v>
      </c>
      <c r="N39" s="21">
        <f t="shared" si="12"/>
        <v>1998</v>
      </c>
      <c r="O39" s="21">
        <f t="shared" si="12"/>
        <v>532</v>
      </c>
      <c r="P39" s="21">
        <f t="shared" si="12"/>
        <v>0</v>
      </c>
      <c r="Q39" s="21">
        <f t="shared" si="12"/>
        <v>0</v>
      </c>
      <c r="R39" s="21">
        <f t="shared" si="12"/>
        <v>0</v>
      </c>
      <c r="S39" s="21">
        <f t="shared" si="12"/>
        <v>0</v>
      </c>
      <c r="T39" s="21">
        <f t="shared" si="12"/>
        <v>0</v>
      </c>
      <c r="U39" s="21">
        <f t="shared" si="12"/>
        <v>262</v>
      </c>
      <c r="V39" s="21">
        <f t="shared" si="12"/>
        <v>0</v>
      </c>
      <c r="W39" s="21">
        <f t="shared" si="12"/>
        <v>0</v>
      </c>
      <c r="X39" s="21">
        <f t="shared" si="12"/>
        <v>0</v>
      </c>
      <c r="Y39" s="21">
        <f t="shared" si="12"/>
        <v>0</v>
      </c>
      <c r="Z39" s="21">
        <f t="shared" si="12"/>
        <v>0</v>
      </c>
      <c r="AA39" s="21">
        <f t="shared" si="12"/>
        <v>0</v>
      </c>
      <c r="AB39" s="22">
        <f t="shared" si="12"/>
        <v>150994887.09000003</v>
      </c>
      <c r="AC39" s="22">
        <f t="shared" si="12"/>
        <v>90341246.149999976</v>
      </c>
      <c r="AD39" s="22">
        <f t="shared" si="12"/>
        <v>18019868.999999993</v>
      </c>
      <c r="AE39" s="22">
        <f t="shared" si="12"/>
        <v>2142285.1400000006</v>
      </c>
      <c r="AF39" s="22">
        <f t="shared" si="12"/>
        <v>28152728.810000006</v>
      </c>
      <c r="AG39" s="22">
        <f t="shared" si="12"/>
        <v>3756863.8099999987</v>
      </c>
      <c r="AH39" s="22">
        <f t="shared" si="12"/>
        <v>0</v>
      </c>
      <c r="AI39" s="22">
        <f t="shared" si="12"/>
        <v>654084.46999999974</v>
      </c>
      <c r="AJ39" s="22">
        <f t="shared" si="12"/>
        <v>1324426.0499999998</v>
      </c>
      <c r="AK39" s="22">
        <f t="shared" si="12"/>
        <v>24547974.449999962</v>
      </c>
      <c r="AL39" s="22">
        <f t="shared" si="12"/>
        <v>3195845.0199999996</v>
      </c>
      <c r="AM39" s="22">
        <f t="shared" si="12"/>
        <v>8547169.3999999985</v>
      </c>
      <c r="AN39" s="22">
        <f t="shared" si="12"/>
        <v>53204440.880000047</v>
      </c>
      <c r="AO39" s="22">
        <f t="shared" si="12"/>
        <v>0</v>
      </c>
      <c r="AP39" s="22">
        <f t="shared" si="12"/>
        <v>0</v>
      </c>
      <c r="AQ39" s="22">
        <f t="shared" si="12"/>
        <v>0</v>
      </c>
      <c r="AR39" s="22">
        <f t="shared" si="12"/>
        <v>0</v>
      </c>
      <c r="AS39" s="22">
        <f t="shared" si="12"/>
        <v>0</v>
      </c>
      <c r="AT39" s="22">
        <f t="shared" si="12"/>
        <v>7449200.0600000061</v>
      </c>
      <c r="AU39" s="22">
        <f t="shared" si="12"/>
        <v>0</v>
      </c>
      <c r="AV39" s="22">
        <f t="shared" si="12"/>
        <v>0</v>
      </c>
      <c r="AW39" s="22">
        <f t="shared" si="12"/>
        <v>0</v>
      </c>
      <c r="AX39" s="22">
        <f t="shared" si="12"/>
        <v>0</v>
      </c>
      <c r="AY39" s="22">
        <f t="shared" si="12"/>
        <v>0</v>
      </c>
      <c r="AZ39" s="22">
        <f t="shared" si="12"/>
        <v>0</v>
      </c>
      <c r="BB39" s="10">
        <f t="shared" si="2"/>
        <v>1.862645149230957E-8</v>
      </c>
      <c r="BC39" s="10">
        <f t="shared" si="3"/>
        <v>3.7252902984619141E-9</v>
      </c>
      <c r="BD39" s="18"/>
      <c r="BE39" s="10"/>
      <c r="BF39" s="18"/>
      <c r="BG39" s="18"/>
    </row>
    <row r="40" spans="1:59" ht="15.9" customHeight="1">
      <c r="A40" s="30"/>
      <c r="B40" s="20"/>
      <c r="C40" s="35" t="s">
        <v>67</v>
      </c>
      <c r="D40" s="21">
        <v>62663</v>
      </c>
      <c r="E40" s="21">
        <v>4666</v>
      </c>
      <c r="F40" s="21">
        <v>910</v>
      </c>
      <c r="G40" s="21">
        <v>16524</v>
      </c>
      <c r="H40" s="21">
        <v>1410</v>
      </c>
      <c r="I40" s="21">
        <v>0</v>
      </c>
      <c r="J40" s="21"/>
      <c r="K40" s="21">
        <v>644</v>
      </c>
      <c r="L40" s="21">
        <v>9730</v>
      </c>
      <c r="M40" s="21">
        <v>1322</v>
      </c>
      <c r="N40" s="21">
        <v>1998</v>
      </c>
      <c r="O40" s="21">
        <v>414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262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2">
        <v>122601469.58000003</v>
      </c>
      <c r="AC40" s="22">
        <v>88291810.039999977</v>
      </c>
      <c r="AD40" s="22">
        <v>18019868.999999993</v>
      </c>
      <c r="AE40" s="22">
        <v>2142285.1400000006</v>
      </c>
      <c r="AF40" s="22">
        <v>26813145.240000006</v>
      </c>
      <c r="AG40" s="22">
        <v>3756863.8099999987</v>
      </c>
      <c r="AH40" s="22">
        <v>0</v>
      </c>
      <c r="AI40" s="22"/>
      <c r="AJ40" s="22">
        <v>1324426.0499999998</v>
      </c>
      <c r="AK40" s="22">
        <v>24492206.379999962</v>
      </c>
      <c r="AL40" s="22">
        <v>3195845.0199999996</v>
      </c>
      <c r="AM40" s="22">
        <v>8547169.3999999985</v>
      </c>
      <c r="AN40" s="22">
        <v>26860459.480000041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7449200.0600000061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B40" s="10">
        <f t="shared" si="2"/>
        <v>2.6077032089233398E-8</v>
      </c>
      <c r="BC40" s="10">
        <f t="shared" si="3"/>
        <v>3.7252902984619141E-9</v>
      </c>
      <c r="BD40" s="18"/>
      <c r="BE40" s="10"/>
      <c r="BF40" s="18"/>
      <c r="BG40" s="18"/>
    </row>
    <row r="41" spans="1:59" ht="15.9" customHeight="1">
      <c r="A41" s="30"/>
      <c r="B41" s="20"/>
      <c r="C41" s="35" t="s">
        <v>69</v>
      </c>
      <c r="D41" s="21">
        <v>1807</v>
      </c>
      <c r="E41" s="21"/>
      <c r="F41" s="21"/>
      <c r="G41" s="21">
        <v>1516</v>
      </c>
      <c r="H41" s="21"/>
      <c r="I41" s="21"/>
      <c r="J41" s="21">
        <v>228</v>
      </c>
      <c r="K41" s="21">
        <v>0</v>
      </c>
      <c r="L41" s="21">
        <v>19</v>
      </c>
      <c r="M41" s="21"/>
      <c r="N41" s="21"/>
      <c r="O41" s="21">
        <v>118</v>
      </c>
      <c r="P41" s="21"/>
      <c r="Q41" s="21"/>
      <c r="R41" s="21"/>
      <c r="S41" s="21"/>
      <c r="T41" s="21"/>
      <c r="U41" s="21">
        <v>0</v>
      </c>
      <c r="V41" s="21"/>
      <c r="W41" s="21"/>
      <c r="X41" s="21"/>
      <c r="Y41" s="21"/>
      <c r="Z41" s="21"/>
      <c r="AA41" s="21"/>
      <c r="AB41" s="22">
        <v>28393417.510000005</v>
      </c>
      <c r="AC41" s="22">
        <v>2049436.11</v>
      </c>
      <c r="AD41" s="22"/>
      <c r="AE41" s="22"/>
      <c r="AF41" s="22">
        <v>1339583.5700000003</v>
      </c>
      <c r="AG41" s="22"/>
      <c r="AH41" s="22"/>
      <c r="AI41" s="22">
        <v>654084.46999999974</v>
      </c>
      <c r="AJ41" s="22">
        <v>0</v>
      </c>
      <c r="AK41" s="22">
        <v>55768.070000000007</v>
      </c>
      <c r="AL41" s="22"/>
      <c r="AM41" s="22"/>
      <c r="AN41" s="22">
        <v>26343981.400000006</v>
      </c>
      <c r="AO41" s="22"/>
      <c r="AP41" s="22"/>
      <c r="AQ41" s="22"/>
      <c r="AR41" s="22"/>
      <c r="AS41" s="22"/>
      <c r="AT41" s="22">
        <v>0</v>
      </c>
      <c r="AU41" s="22"/>
      <c r="AV41" s="22"/>
      <c r="AW41" s="22"/>
      <c r="AX41" s="22"/>
      <c r="AY41" s="22"/>
      <c r="AZ41" s="22"/>
      <c r="BB41" s="10">
        <f t="shared" si="2"/>
        <v>5.8207660913467407E-11</v>
      </c>
      <c r="BC41" s="10">
        <f t="shared" si="3"/>
        <v>0</v>
      </c>
      <c r="BD41" s="18"/>
      <c r="BE41" s="10"/>
      <c r="BF41" s="18"/>
      <c r="BG41" s="18"/>
    </row>
    <row r="42" spans="1:59" ht="15.9" customHeight="1">
      <c r="A42" s="30" t="s">
        <v>85</v>
      </c>
      <c r="B42" s="23">
        <v>11</v>
      </c>
      <c r="C42" s="28" t="s">
        <v>25</v>
      </c>
      <c r="D42" s="21">
        <f t="shared" ref="D42:AZ42" si="13">D43+D44</f>
        <v>76514</v>
      </c>
      <c r="E42" s="21">
        <f t="shared" si="13"/>
        <v>5665</v>
      </c>
      <c r="F42" s="21">
        <f t="shared" si="13"/>
        <v>1121</v>
      </c>
      <c r="G42" s="21">
        <f t="shared" si="13"/>
        <v>20138</v>
      </c>
      <c r="H42" s="21">
        <f t="shared" si="13"/>
        <v>1709</v>
      </c>
      <c r="I42" s="21">
        <f t="shared" si="13"/>
        <v>0</v>
      </c>
      <c r="J42" s="21">
        <f t="shared" si="13"/>
        <v>0</v>
      </c>
      <c r="K42" s="21">
        <f t="shared" si="13"/>
        <v>1486</v>
      </c>
      <c r="L42" s="21">
        <f t="shared" si="13"/>
        <v>11610</v>
      </c>
      <c r="M42" s="21">
        <f t="shared" si="13"/>
        <v>416</v>
      </c>
      <c r="N42" s="21">
        <f t="shared" si="13"/>
        <v>2586</v>
      </c>
      <c r="O42" s="21">
        <f t="shared" si="13"/>
        <v>698</v>
      </c>
      <c r="P42" s="21">
        <f t="shared" si="13"/>
        <v>0</v>
      </c>
      <c r="Q42" s="21">
        <f t="shared" si="13"/>
        <v>0</v>
      </c>
      <c r="R42" s="21">
        <f t="shared" si="13"/>
        <v>0</v>
      </c>
      <c r="S42" s="21">
        <f t="shared" si="13"/>
        <v>0</v>
      </c>
      <c r="T42" s="21">
        <f t="shared" si="13"/>
        <v>0</v>
      </c>
      <c r="U42" s="21">
        <f t="shared" si="13"/>
        <v>823</v>
      </c>
      <c r="V42" s="21">
        <f t="shared" si="13"/>
        <v>0</v>
      </c>
      <c r="W42" s="21">
        <f t="shared" si="13"/>
        <v>0</v>
      </c>
      <c r="X42" s="21">
        <f t="shared" si="13"/>
        <v>0</v>
      </c>
      <c r="Y42" s="21">
        <f t="shared" si="13"/>
        <v>0</v>
      </c>
      <c r="Z42" s="21">
        <f t="shared" si="13"/>
        <v>0</v>
      </c>
      <c r="AA42" s="21">
        <f t="shared" si="13"/>
        <v>0</v>
      </c>
      <c r="AB42" s="22">
        <f t="shared" si="13"/>
        <v>153853834.16</v>
      </c>
      <c r="AC42" s="22">
        <f t="shared" si="13"/>
        <v>101137345.27</v>
      </c>
      <c r="AD42" s="22">
        <f t="shared" si="13"/>
        <v>21546730.299999997</v>
      </c>
      <c r="AE42" s="22">
        <f t="shared" si="13"/>
        <v>2670373.2399999998</v>
      </c>
      <c r="AF42" s="22">
        <f t="shared" si="13"/>
        <v>31646463.580000002</v>
      </c>
      <c r="AG42" s="22">
        <f t="shared" si="13"/>
        <v>4547552.6099999994</v>
      </c>
      <c r="AH42" s="22">
        <f t="shared" si="13"/>
        <v>0</v>
      </c>
      <c r="AI42" s="22">
        <f t="shared" si="13"/>
        <v>0</v>
      </c>
      <c r="AJ42" s="22">
        <f t="shared" si="13"/>
        <v>3055424.62</v>
      </c>
      <c r="AK42" s="22">
        <f t="shared" si="13"/>
        <v>26320432.869999997</v>
      </c>
      <c r="AL42" s="22">
        <f t="shared" si="13"/>
        <v>834144.69</v>
      </c>
      <c r="AM42" s="22">
        <f t="shared" si="13"/>
        <v>10516223.359999998</v>
      </c>
      <c r="AN42" s="22">
        <f t="shared" si="13"/>
        <v>32135402.940000001</v>
      </c>
      <c r="AO42" s="22">
        <f t="shared" si="13"/>
        <v>0</v>
      </c>
      <c r="AP42" s="22">
        <f t="shared" si="13"/>
        <v>0</v>
      </c>
      <c r="AQ42" s="22">
        <f t="shared" si="13"/>
        <v>0</v>
      </c>
      <c r="AR42" s="22">
        <f t="shared" si="13"/>
        <v>0</v>
      </c>
      <c r="AS42" s="22">
        <f t="shared" si="13"/>
        <v>0</v>
      </c>
      <c r="AT42" s="22">
        <f t="shared" si="13"/>
        <v>20581085.949999996</v>
      </c>
      <c r="AU42" s="22">
        <f t="shared" si="13"/>
        <v>0</v>
      </c>
      <c r="AV42" s="22">
        <f t="shared" si="13"/>
        <v>0</v>
      </c>
      <c r="AW42" s="22">
        <f t="shared" si="13"/>
        <v>0</v>
      </c>
      <c r="AX42" s="22">
        <f t="shared" si="13"/>
        <v>0</v>
      </c>
      <c r="AY42" s="22">
        <f t="shared" si="13"/>
        <v>0</v>
      </c>
      <c r="AZ42" s="22">
        <f t="shared" si="13"/>
        <v>0</v>
      </c>
      <c r="BB42" s="10">
        <f t="shared" si="2"/>
        <v>7.4505805969238281E-9</v>
      </c>
      <c r="BC42" s="10">
        <f t="shared" si="3"/>
        <v>3.7252902984619141E-9</v>
      </c>
      <c r="BD42" s="18"/>
      <c r="BE42" s="10"/>
      <c r="BF42" s="18"/>
      <c r="BG42" s="18"/>
    </row>
    <row r="43" spans="1:59" ht="15.9" customHeight="1">
      <c r="A43" s="30"/>
      <c r="B43" s="20"/>
      <c r="C43" s="35" t="s">
        <v>67</v>
      </c>
      <c r="D43" s="21">
        <v>74477</v>
      </c>
      <c r="E43" s="21">
        <v>5665</v>
      </c>
      <c r="F43" s="21">
        <v>1121</v>
      </c>
      <c r="G43" s="21">
        <v>18807</v>
      </c>
      <c r="H43" s="21">
        <v>1709</v>
      </c>
      <c r="I43" s="21">
        <v>0</v>
      </c>
      <c r="J43" s="21"/>
      <c r="K43" s="21">
        <v>1486</v>
      </c>
      <c r="L43" s="21">
        <v>11338</v>
      </c>
      <c r="M43" s="21">
        <v>416</v>
      </c>
      <c r="N43" s="21">
        <v>2586</v>
      </c>
      <c r="O43" s="21">
        <v>688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823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2">
        <v>149776855.41999999</v>
      </c>
      <c r="AC43" s="22">
        <v>99338055.030000001</v>
      </c>
      <c r="AD43" s="22">
        <v>21546730.299999997</v>
      </c>
      <c r="AE43" s="22">
        <v>2670373.2399999998</v>
      </c>
      <c r="AF43" s="22">
        <v>30470665.460000001</v>
      </c>
      <c r="AG43" s="22">
        <v>4547552.6099999994</v>
      </c>
      <c r="AH43" s="22">
        <v>0</v>
      </c>
      <c r="AI43" s="22"/>
      <c r="AJ43" s="22">
        <v>3055424.62</v>
      </c>
      <c r="AK43" s="22">
        <v>25696940.749999996</v>
      </c>
      <c r="AL43" s="22">
        <v>834144.69</v>
      </c>
      <c r="AM43" s="22">
        <v>10516223.359999998</v>
      </c>
      <c r="AN43" s="22">
        <v>29857714.440000001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20581085.949999996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B43" s="10">
        <f t="shared" si="2"/>
        <v>1.1175870895385742E-8</v>
      </c>
      <c r="BC43" s="10">
        <f t="shared" si="3"/>
        <v>-1.1175870895385742E-8</v>
      </c>
      <c r="BD43" s="18"/>
      <c r="BE43" s="10"/>
      <c r="BF43" s="18"/>
      <c r="BG43" s="18"/>
    </row>
    <row r="44" spans="1:59" ht="15.9" customHeight="1">
      <c r="A44" s="30"/>
      <c r="B44" s="20"/>
      <c r="C44" s="35" t="s">
        <v>69</v>
      </c>
      <c r="D44" s="21">
        <v>2037</v>
      </c>
      <c r="E44" s="21"/>
      <c r="F44" s="21"/>
      <c r="G44" s="21">
        <v>1331</v>
      </c>
      <c r="H44" s="21"/>
      <c r="I44" s="21"/>
      <c r="J44" s="21">
        <v>0</v>
      </c>
      <c r="K44" s="21">
        <v>0</v>
      </c>
      <c r="L44" s="21">
        <v>272</v>
      </c>
      <c r="M44" s="21"/>
      <c r="N44" s="21"/>
      <c r="O44" s="21">
        <v>10</v>
      </c>
      <c r="P44" s="21"/>
      <c r="Q44" s="21"/>
      <c r="R44" s="21"/>
      <c r="S44" s="21"/>
      <c r="T44" s="21"/>
      <c r="U44" s="21">
        <v>0</v>
      </c>
      <c r="V44" s="21"/>
      <c r="W44" s="21"/>
      <c r="X44" s="21"/>
      <c r="Y44" s="21"/>
      <c r="Z44" s="21"/>
      <c r="AA44" s="21"/>
      <c r="AB44" s="22">
        <v>4076978.74</v>
      </c>
      <c r="AC44" s="22">
        <v>1799290.2400000002</v>
      </c>
      <c r="AD44" s="22"/>
      <c r="AE44" s="22"/>
      <c r="AF44" s="22">
        <v>1175798.1200000001</v>
      </c>
      <c r="AG44" s="22"/>
      <c r="AH44" s="22"/>
      <c r="AI44" s="22">
        <v>0</v>
      </c>
      <c r="AJ44" s="22">
        <v>0</v>
      </c>
      <c r="AK44" s="22">
        <v>623492.12000000011</v>
      </c>
      <c r="AL44" s="22"/>
      <c r="AM44" s="22"/>
      <c r="AN44" s="22">
        <v>2277688.5</v>
      </c>
      <c r="AO44" s="22"/>
      <c r="AP44" s="22"/>
      <c r="AQ44" s="22"/>
      <c r="AR44" s="22"/>
      <c r="AS44" s="22"/>
      <c r="AT44" s="22">
        <v>0</v>
      </c>
      <c r="AU44" s="22"/>
      <c r="AV44" s="22"/>
      <c r="AW44" s="22"/>
      <c r="AX44" s="22"/>
      <c r="AY44" s="22"/>
      <c r="AZ44" s="22"/>
      <c r="BB44" s="10">
        <f t="shared" si="2"/>
        <v>0</v>
      </c>
      <c r="BC44" s="10">
        <f t="shared" si="3"/>
        <v>0</v>
      </c>
      <c r="BD44" s="18"/>
      <c r="BE44" s="10"/>
      <c r="BF44" s="18"/>
      <c r="BG44" s="18"/>
    </row>
    <row r="45" spans="1:59" ht="15.9" customHeight="1">
      <c r="A45" s="30" t="s">
        <v>86</v>
      </c>
      <c r="B45" s="23">
        <v>12</v>
      </c>
      <c r="C45" s="27" t="s">
        <v>26</v>
      </c>
      <c r="D45" s="21">
        <f t="shared" ref="D45:AZ45" si="14">D46+D47</f>
        <v>332356</v>
      </c>
      <c r="E45" s="21">
        <f t="shared" si="14"/>
        <v>29331</v>
      </c>
      <c r="F45" s="21">
        <f t="shared" si="14"/>
        <v>5758</v>
      </c>
      <c r="G45" s="21">
        <f t="shared" si="14"/>
        <v>97634</v>
      </c>
      <c r="H45" s="21">
        <f t="shared" si="14"/>
        <v>8801</v>
      </c>
      <c r="I45" s="21">
        <f t="shared" si="14"/>
        <v>2656</v>
      </c>
      <c r="J45" s="21">
        <f t="shared" si="14"/>
        <v>361</v>
      </c>
      <c r="K45" s="21">
        <f t="shared" si="14"/>
        <v>23379</v>
      </c>
      <c r="L45" s="21">
        <f t="shared" si="14"/>
        <v>36867</v>
      </c>
      <c r="M45" s="21">
        <f t="shared" si="14"/>
        <v>7458</v>
      </c>
      <c r="N45" s="21">
        <f t="shared" si="14"/>
        <v>6410</v>
      </c>
      <c r="O45" s="21">
        <f t="shared" si="14"/>
        <v>5638</v>
      </c>
      <c r="P45" s="21">
        <f t="shared" si="14"/>
        <v>0</v>
      </c>
      <c r="Q45" s="21">
        <f t="shared" si="14"/>
        <v>0</v>
      </c>
      <c r="R45" s="21">
        <f t="shared" si="14"/>
        <v>0</v>
      </c>
      <c r="S45" s="21">
        <f t="shared" si="14"/>
        <v>0</v>
      </c>
      <c r="T45" s="21">
        <f t="shared" si="14"/>
        <v>0</v>
      </c>
      <c r="U45" s="21">
        <f t="shared" si="14"/>
        <v>1154</v>
      </c>
      <c r="V45" s="21">
        <f t="shared" si="14"/>
        <v>170</v>
      </c>
      <c r="W45" s="21">
        <f t="shared" si="14"/>
        <v>0</v>
      </c>
      <c r="X45" s="21">
        <f t="shared" si="14"/>
        <v>0</v>
      </c>
      <c r="Y45" s="21">
        <f t="shared" si="14"/>
        <v>0</v>
      </c>
      <c r="Z45" s="21">
        <f t="shared" si="14"/>
        <v>0</v>
      </c>
      <c r="AA45" s="21">
        <f t="shared" si="14"/>
        <v>0</v>
      </c>
      <c r="AB45" s="22">
        <f t="shared" si="14"/>
        <v>971372412.18999958</v>
      </c>
      <c r="AC45" s="22">
        <f t="shared" si="14"/>
        <v>533988677.84999967</v>
      </c>
      <c r="AD45" s="22">
        <f t="shared" si="14"/>
        <v>111177793.13000001</v>
      </c>
      <c r="AE45" s="22">
        <f t="shared" si="14"/>
        <v>13869254.26</v>
      </c>
      <c r="AF45" s="22">
        <f t="shared" si="14"/>
        <v>149225026.73000002</v>
      </c>
      <c r="AG45" s="22">
        <f t="shared" si="14"/>
        <v>23486386.399999999</v>
      </c>
      <c r="AH45" s="22">
        <f t="shared" si="14"/>
        <v>11480955.84</v>
      </c>
      <c r="AI45" s="22">
        <f t="shared" si="14"/>
        <v>341656.36</v>
      </c>
      <c r="AJ45" s="22">
        <f t="shared" si="14"/>
        <v>48076799.010000005</v>
      </c>
      <c r="AK45" s="22">
        <f t="shared" si="14"/>
        <v>128625302.74999978</v>
      </c>
      <c r="AL45" s="22">
        <f t="shared" si="14"/>
        <v>17167083.349999998</v>
      </c>
      <c r="AM45" s="22">
        <f t="shared" si="14"/>
        <v>30538420.019999988</v>
      </c>
      <c r="AN45" s="22">
        <f t="shared" si="14"/>
        <v>407373124.7899999</v>
      </c>
      <c r="AO45" s="22">
        <f t="shared" si="14"/>
        <v>0</v>
      </c>
      <c r="AP45" s="22">
        <f t="shared" si="14"/>
        <v>0</v>
      </c>
      <c r="AQ45" s="22">
        <f t="shared" si="14"/>
        <v>0</v>
      </c>
      <c r="AR45" s="22">
        <f t="shared" si="14"/>
        <v>0</v>
      </c>
      <c r="AS45" s="22">
        <f t="shared" si="14"/>
        <v>0</v>
      </c>
      <c r="AT45" s="22">
        <f t="shared" si="14"/>
        <v>30010609.550000001</v>
      </c>
      <c r="AU45" s="22">
        <f t="shared" si="14"/>
        <v>3803390.3600000008</v>
      </c>
      <c r="AV45" s="22">
        <f t="shared" si="14"/>
        <v>0</v>
      </c>
      <c r="AW45" s="22">
        <f t="shared" si="14"/>
        <v>0</v>
      </c>
      <c r="AX45" s="22">
        <f t="shared" si="14"/>
        <v>0</v>
      </c>
      <c r="AY45" s="22">
        <f t="shared" si="14"/>
        <v>0</v>
      </c>
      <c r="AZ45" s="22">
        <f t="shared" si="14"/>
        <v>0</v>
      </c>
      <c r="BB45" s="10">
        <f t="shared" si="2"/>
        <v>-1.0803341865539551E-7</v>
      </c>
      <c r="BC45" s="10">
        <f t="shared" si="3"/>
        <v>1.1175870895385742E-8</v>
      </c>
      <c r="BD45" s="18"/>
      <c r="BE45" s="10"/>
      <c r="BF45" s="18"/>
      <c r="BG45" s="18"/>
    </row>
    <row r="46" spans="1:59" ht="15.9" customHeight="1">
      <c r="A46" s="30"/>
      <c r="B46" s="20"/>
      <c r="C46" s="35" t="s">
        <v>67</v>
      </c>
      <c r="D46" s="21">
        <v>317340</v>
      </c>
      <c r="E46" s="21">
        <v>29331</v>
      </c>
      <c r="F46" s="21">
        <v>5758</v>
      </c>
      <c r="G46" s="21">
        <v>86467</v>
      </c>
      <c r="H46" s="21">
        <v>8801</v>
      </c>
      <c r="I46" s="21">
        <v>2656</v>
      </c>
      <c r="J46" s="21"/>
      <c r="K46" s="21">
        <v>23379</v>
      </c>
      <c r="L46" s="21">
        <v>35870</v>
      </c>
      <c r="M46" s="21">
        <v>7458</v>
      </c>
      <c r="N46" s="21">
        <v>6410</v>
      </c>
      <c r="O46" s="21">
        <v>5308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1154</v>
      </c>
      <c r="V46" s="21">
        <v>170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2">
        <v>929862145.05999959</v>
      </c>
      <c r="AC46" s="22">
        <v>520698501.27999967</v>
      </c>
      <c r="AD46" s="22">
        <v>111177793.13000001</v>
      </c>
      <c r="AE46" s="22">
        <v>13869254.26</v>
      </c>
      <c r="AF46" s="22">
        <v>139358393.46000001</v>
      </c>
      <c r="AG46" s="22">
        <v>23486386.399999999</v>
      </c>
      <c r="AH46" s="22">
        <v>11480955.84</v>
      </c>
      <c r="AI46" s="22"/>
      <c r="AJ46" s="22">
        <v>48076799.010000005</v>
      </c>
      <c r="AK46" s="22">
        <v>125543415.80999978</v>
      </c>
      <c r="AL46" s="22">
        <v>17167083.349999998</v>
      </c>
      <c r="AM46" s="22">
        <v>30538420.019999988</v>
      </c>
      <c r="AN46" s="22">
        <v>379153034.2299999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30010609.550000001</v>
      </c>
      <c r="AU46" s="22">
        <v>3803390.3600000008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B46" s="10">
        <f t="shared" si="2"/>
        <v>-4.8428773880004883E-8</v>
      </c>
      <c r="BC46" s="10">
        <f t="shared" si="3"/>
        <v>1.1175870895385742E-8</v>
      </c>
      <c r="BD46" s="18"/>
      <c r="BE46" s="10"/>
      <c r="BF46" s="18"/>
      <c r="BG46" s="18"/>
    </row>
    <row r="47" spans="1:59" ht="15.9" customHeight="1">
      <c r="A47" s="30"/>
      <c r="B47" s="20"/>
      <c r="C47" s="35" t="s">
        <v>69</v>
      </c>
      <c r="D47" s="21">
        <v>15016</v>
      </c>
      <c r="E47" s="21"/>
      <c r="F47" s="21"/>
      <c r="G47" s="21">
        <v>11167</v>
      </c>
      <c r="H47" s="21"/>
      <c r="I47" s="21"/>
      <c r="J47" s="21">
        <v>361</v>
      </c>
      <c r="K47" s="21">
        <v>0</v>
      </c>
      <c r="L47" s="21">
        <v>997</v>
      </c>
      <c r="M47" s="21"/>
      <c r="N47" s="21"/>
      <c r="O47" s="21">
        <v>330</v>
      </c>
      <c r="P47" s="21"/>
      <c r="Q47" s="21"/>
      <c r="R47" s="21"/>
      <c r="S47" s="21"/>
      <c r="T47" s="21"/>
      <c r="U47" s="21">
        <v>0</v>
      </c>
      <c r="V47" s="21"/>
      <c r="W47" s="21"/>
      <c r="X47" s="21"/>
      <c r="Y47" s="21"/>
      <c r="Z47" s="21"/>
      <c r="AA47" s="21"/>
      <c r="AB47" s="22">
        <v>41510267.130000003</v>
      </c>
      <c r="AC47" s="22">
        <v>13290176.569999998</v>
      </c>
      <c r="AD47" s="22"/>
      <c r="AE47" s="22"/>
      <c r="AF47" s="22">
        <v>9866633.2699999996</v>
      </c>
      <c r="AG47" s="22"/>
      <c r="AH47" s="22"/>
      <c r="AI47" s="22">
        <v>341656.36</v>
      </c>
      <c r="AJ47" s="22">
        <v>0</v>
      </c>
      <c r="AK47" s="22">
        <v>3081886.9399999995</v>
      </c>
      <c r="AL47" s="22"/>
      <c r="AM47" s="22"/>
      <c r="AN47" s="22">
        <v>28220090.560000002</v>
      </c>
      <c r="AO47" s="22"/>
      <c r="AP47" s="22"/>
      <c r="AQ47" s="22"/>
      <c r="AR47" s="22"/>
      <c r="AS47" s="22"/>
      <c r="AT47" s="22">
        <v>0</v>
      </c>
      <c r="AU47" s="22"/>
      <c r="AV47" s="22"/>
      <c r="AW47" s="22"/>
      <c r="AX47" s="22"/>
      <c r="AY47" s="22"/>
      <c r="AZ47" s="22"/>
      <c r="BB47" s="10">
        <f t="shared" si="2"/>
        <v>-4.6566128730773926E-10</v>
      </c>
      <c r="BC47" s="10">
        <f t="shared" si="3"/>
        <v>0</v>
      </c>
      <c r="BD47" s="18"/>
      <c r="BE47" s="10"/>
      <c r="BF47" s="18"/>
      <c r="BG47" s="18"/>
    </row>
    <row r="48" spans="1:59" ht="15.9" customHeight="1">
      <c r="A48" s="30" t="s">
        <v>87</v>
      </c>
      <c r="B48" s="23">
        <v>13</v>
      </c>
      <c r="C48" s="28" t="s">
        <v>27</v>
      </c>
      <c r="D48" s="21">
        <f t="shared" ref="D48:AZ48" si="15">D49+D50</f>
        <v>149292</v>
      </c>
      <c r="E48" s="21">
        <f t="shared" si="15"/>
        <v>11000</v>
      </c>
      <c r="F48" s="21">
        <f t="shared" si="15"/>
        <v>2108</v>
      </c>
      <c r="G48" s="21">
        <f t="shared" si="15"/>
        <v>41029</v>
      </c>
      <c r="H48" s="21">
        <f t="shared" si="15"/>
        <v>3334</v>
      </c>
      <c r="I48" s="21">
        <f t="shared" si="15"/>
        <v>0</v>
      </c>
      <c r="J48" s="21">
        <f t="shared" si="15"/>
        <v>137</v>
      </c>
      <c r="K48" s="21">
        <f t="shared" si="15"/>
        <v>6032</v>
      </c>
      <c r="L48" s="21">
        <f t="shared" si="15"/>
        <v>19719</v>
      </c>
      <c r="M48" s="21">
        <f t="shared" si="15"/>
        <v>2633</v>
      </c>
      <c r="N48" s="21">
        <f t="shared" si="15"/>
        <v>4006</v>
      </c>
      <c r="O48" s="21">
        <f t="shared" si="15"/>
        <v>2181</v>
      </c>
      <c r="P48" s="21">
        <f t="shared" si="15"/>
        <v>0</v>
      </c>
      <c r="Q48" s="21">
        <f t="shared" si="15"/>
        <v>0</v>
      </c>
      <c r="R48" s="21">
        <f t="shared" si="15"/>
        <v>0</v>
      </c>
      <c r="S48" s="21">
        <f t="shared" si="15"/>
        <v>0</v>
      </c>
      <c r="T48" s="21">
        <f t="shared" si="15"/>
        <v>0</v>
      </c>
      <c r="U48" s="21">
        <f t="shared" si="15"/>
        <v>838</v>
      </c>
      <c r="V48" s="21">
        <f t="shared" si="15"/>
        <v>0</v>
      </c>
      <c r="W48" s="21">
        <f t="shared" si="15"/>
        <v>0</v>
      </c>
      <c r="X48" s="21">
        <f t="shared" si="15"/>
        <v>0</v>
      </c>
      <c r="Y48" s="21">
        <f t="shared" si="15"/>
        <v>0</v>
      </c>
      <c r="Z48" s="21">
        <f t="shared" si="15"/>
        <v>0</v>
      </c>
      <c r="AA48" s="21">
        <f t="shared" si="15"/>
        <v>0</v>
      </c>
      <c r="AB48" s="22">
        <f t="shared" si="15"/>
        <v>343080648.75999999</v>
      </c>
      <c r="AC48" s="22">
        <f t="shared" si="15"/>
        <v>190657471.36999992</v>
      </c>
      <c r="AD48" s="22">
        <f t="shared" si="15"/>
        <v>41724599.109999999</v>
      </c>
      <c r="AE48" s="22">
        <f t="shared" si="15"/>
        <v>5109585.09</v>
      </c>
      <c r="AF48" s="22">
        <f t="shared" si="15"/>
        <v>61328032.660000004</v>
      </c>
      <c r="AG48" s="22">
        <f t="shared" si="15"/>
        <v>8884640.2199999988</v>
      </c>
      <c r="AH48" s="22">
        <f t="shared" si="15"/>
        <v>0</v>
      </c>
      <c r="AI48" s="22">
        <f t="shared" si="15"/>
        <v>129487.79000000001</v>
      </c>
      <c r="AJ48" s="22">
        <f t="shared" si="15"/>
        <v>12404784.050000001</v>
      </c>
      <c r="AK48" s="22">
        <f t="shared" si="15"/>
        <v>37703545.429999955</v>
      </c>
      <c r="AL48" s="22">
        <f t="shared" si="15"/>
        <v>6580391.8400000008</v>
      </c>
      <c r="AM48" s="22">
        <f t="shared" si="15"/>
        <v>16792405.179999992</v>
      </c>
      <c r="AN48" s="22">
        <f t="shared" si="15"/>
        <v>129664299.81000002</v>
      </c>
      <c r="AO48" s="22">
        <f t="shared" si="15"/>
        <v>0</v>
      </c>
      <c r="AP48" s="22">
        <f t="shared" si="15"/>
        <v>0</v>
      </c>
      <c r="AQ48" s="22">
        <f t="shared" si="15"/>
        <v>0</v>
      </c>
      <c r="AR48" s="22">
        <f t="shared" si="15"/>
        <v>0</v>
      </c>
      <c r="AS48" s="22">
        <f t="shared" si="15"/>
        <v>0</v>
      </c>
      <c r="AT48" s="22">
        <f t="shared" si="15"/>
        <v>22758877.579999998</v>
      </c>
      <c r="AU48" s="22">
        <f t="shared" si="15"/>
        <v>0</v>
      </c>
      <c r="AV48" s="22">
        <f t="shared" si="15"/>
        <v>0</v>
      </c>
      <c r="AW48" s="22">
        <f t="shared" si="15"/>
        <v>0</v>
      </c>
      <c r="AX48" s="22">
        <f t="shared" si="15"/>
        <v>0</v>
      </c>
      <c r="AY48" s="22">
        <f t="shared" si="15"/>
        <v>0</v>
      </c>
      <c r="AZ48" s="22">
        <f t="shared" si="15"/>
        <v>0</v>
      </c>
      <c r="BB48" s="10">
        <f t="shared" si="2"/>
        <v>-1.4901161193847656E-8</v>
      </c>
      <c r="BC48" s="10">
        <f t="shared" si="3"/>
        <v>5.9604644775390625E-8</v>
      </c>
      <c r="BD48" s="18"/>
      <c r="BE48" s="10"/>
      <c r="BF48" s="18"/>
      <c r="BG48" s="18"/>
    </row>
    <row r="49" spans="1:59" ht="15.9" customHeight="1">
      <c r="A49" s="30"/>
      <c r="B49" s="20"/>
      <c r="C49" s="35" t="s">
        <v>67</v>
      </c>
      <c r="D49" s="21">
        <v>142130</v>
      </c>
      <c r="E49" s="21">
        <v>11000</v>
      </c>
      <c r="F49" s="21">
        <v>2108</v>
      </c>
      <c r="G49" s="21">
        <v>34446</v>
      </c>
      <c r="H49" s="21">
        <v>3334</v>
      </c>
      <c r="I49" s="21">
        <v>0</v>
      </c>
      <c r="J49" s="21"/>
      <c r="K49" s="21">
        <v>6032</v>
      </c>
      <c r="L49" s="21">
        <v>19594</v>
      </c>
      <c r="M49" s="21">
        <v>2633</v>
      </c>
      <c r="N49" s="21">
        <v>4006</v>
      </c>
      <c r="O49" s="21">
        <v>2085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838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2">
        <v>327788920.75999999</v>
      </c>
      <c r="AC49" s="22">
        <v>184320754.35999992</v>
      </c>
      <c r="AD49" s="22">
        <v>41724599.109999999</v>
      </c>
      <c r="AE49" s="22">
        <v>5109585.09</v>
      </c>
      <c r="AF49" s="22">
        <v>55511438.620000005</v>
      </c>
      <c r="AG49" s="22">
        <v>8884640.2199999988</v>
      </c>
      <c r="AH49" s="22">
        <v>0</v>
      </c>
      <c r="AI49" s="22"/>
      <c r="AJ49" s="22">
        <v>12404784.050000001</v>
      </c>
      <c r="AK49" s="22">
        <v>37312910.249999955</v>
      </c>
      <c r="AL49" s="22">
        <v>6580391.8400000008</v>
      </c>
      <c r="AM49" s="22">
        <v>16792405.179999992</v>
      </c>
      <c r="AN49" s="22">
        <v>120709288.82000002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22758877.579999998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B49" s="10">
        <f t="shared" si="2"/>
        <v>-7.4505805969238281E-9</v>
      </c>
      <c r="BC49" s="10">
        <f t="shared" si="3"/>
        <v>4.4703483581542969E-8</v>
      </c>
      <c r="BD49" s="18"/>
      <c r="BE49" s="10"/>
      <c r="BF49" s="18"/>
      <c r="BG49" s="18"/>
    </row>
    <row r="50" spans="1:59" ht="15.9" customHeight="1">
      <c r="A50" s="30"/>
      <c r="B50" s="20"/>
      <c r="C50" s="35" t="s">
        <v>69</v>
      </c>
      <c r="D50" s="21">
        <v>7162</v>
      </c>
      <c r="E50" s="21"/>
      <c r="F50" s="21"/>
      <c r="G50" s="21">
        <v>6583</v>
      </c>
      <c r="H50" s="21"/>
      <c r="I50" s="21"/>
      <c r="J50" s="21">
        <v>137</v>
      </c>
      <c r="K50" s="21">
        <v>0</v>
      </c>
      <c r="L50" s="21">
        <v>125</v>
      </c>
      <c r="M50" s="21"/>
      <c r="N50" s="21"/>
      <c r="O50" s="21">
        <v>96</v>
      </c>
      <c r="P50" s="21"/>
      <c r="Q50" s="21"/>
      <c r="R50" s="21"/>
      <c r="S50" s="21"/>
      <c r="T50" s="21"/>
      <c r="U50" s="21">
        <v>0</v>
      </c>
      <c r="V50" s="21"/>
      <c r="W50" s="21"/>
      <c r="X50" s="21"/>
      <c r="Y50" s="21"/>
      <c r="Z50" s="21"/>
      <c r="AA50" s="21"/>
      <c r="AB50" s="22">
        <v>15291728</v>
      </c>
      <c r="AC50" s="22">
        <v>6336717.0099999988</v>
      </c>
      <c r="AD50" s="22"/>
      <c r="AE50" s="22"/>
      <c r="AF50" s="22">
        <v>5816594.0399999991</v>
      </c>
      <c r="AG50" s="22"/>
      <c r="AH50" s="22"/>
      <c r="AI50" s="22">
        <v>129487.79000000001</v>
      </c>
      <c r="AJ50" s="22">
        <v>0</v>
      </c>
      <c r="AK50" s="22">
        <v>390635.18000000005</v>
      </c>
      <c r="AL50" s="22"/>
      <c r="AM50" s="22"/>
      <c r="AN50" s="22">
        <v>8955010.9900000002</v>
      </c>
      <c r="AO50" s="22"/>
      <c r="AP50" s="22"/>
      <c r="AQ50" s="22"/>
      <c r="AR50" s="22"/>
      <c r="AS50" s="22"/>
      <c r="AT50" s="22">
        <v>0</v>
      </c>
      <c r="AU50" s="22"/>
      <c r="AV50" s="22"/>
      <c r="AW50" s="22"/>
      <c r="AX50" s="22"/>
      <c r="AY50" s="22"/>
      <c r="AZ50" s="22"/>
      <c r="BB50" s="10">
        <f t="shared" si="2"/>
        <v>-3.4924596548080444E-10</v>
      </c>
      <c r="BC50" s="10">
        <f t="shared" si="3"/>
        <v>1.862645149230957E-9</v>
      </c>
      <c r="BD50" s="18"/>
      <c r="BE50" s="10"/>
      <c r="BF50" s="18"/>
      <c r="BG50" s="18"/>
    </row>
    <row r="51" spans="1:59" ht="15.9" customHeight="1">
      <c r="A51" s="30" t="s">
        <v>88</v>
      </c>
      <c r="B51" s="23">
        <v>14</v>
      </c>
      <c r="C51" s="28" t="s">
        <v>28</v>
      </c>
      <c r="D51" s="21">
        <f t="shared" ref="D51:AZ51" si="16">D52+D53</f>
        <v>2181</v>
      </c>
      <c r="E51" s="21">
        <f t="shared" si="16"/>
        <v>213</v>
      </c>
      <c r="F51" s="21">
        <f t="shared" si="16"/>
        <v>39</v>
      </c>
      <c r="G51" s="21">
        <f t="shared" si="16"/>
        <v>558</v>
      </c>
      <c r="H51" s="21">
        <f t="shared" si="16"/>
        <v>64</v>
      </c>
      <c r="I51" s="21">
        <f t="shared" si="16"/>
        <v>0</v>
      </c>
      <c r="J51" s="21">
        <f t="shared" si="16"/>
        <v>0</v>
      </c>
      <c r="K51" s="21">
        <f t="shared" si="16"/>
        <v>22</v>
      </c>
      <c r="L51" s="21">
        <f t="shared" si="16"/>
        <v>267</v>
      </c>
      <c r="M51" s="21">
        <f t="shared" si="16"/>
        <v>47</v>
      </c>
      <c r="N51" s="21">
        <f t="shared" si="16"/>
        <v>61</v>
      </c>
      <c r="O51" s="21">
        <f t="shared" si="16"/>
        <v>37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8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si="16"/>
        <v>0</v>
      </c>
      <c r="Z51" s="21">
        <f t="shared" si="16"/>
        <v>0</v>
      </c>
      <c r="AA51" s="21">
        <f t="shared" si="16"/>
        <v>0</v>
      </c>
      <c r="AB51" s="22">
        <f t="shared" si="16"/>
        <v>6145146.9499999266</v>
      </c>
      <c r="AC51" s="22">
        <f t="shared" si="16"/>
        <v>3912087.8199999654</v>
      </c>
      <c r="AD51" s="22">
        <f t="shared" si="16"/>
        <v>821839.26999999583</v>
      </c>
      <c r="AE51" s="22">
        <f t="shared" si="16"/>
        <v>94148.390000000596</v>
      </c>
      <c r="AF51" s="22">
        <f t="shared" si="16"/>
        <v>886580.44000000134</v>
      </c>
      <c r="AG51" s="22">
        <f t="shared" si="16"/>
        <v>170515.68999999948</v>
      </c>
      <c r="AH51" s="22">
        <f t="shared" si="16"/>
        <v>0</v>
      </c>
      <c r="AI51" s="22">
        <f t="shared" si="16"/>
        <v>0</v>
      </c>
      <c r="AJ51" s="22">
        <f t="shared" si="16"/>
        <v>44829.290000000037</v>
      </c>
      <c r="AK51" s="22">
        <f t="shared" si="16"/>
        <v>1542286.599999968</v>
      </c>
      <c r="AL51" s="22">
        <f t="shared" si="16"/>
        <v>92614.159999999683</v>
      </c>
      <c r="AM51" s="22">
        <f t="shared" si="16"/>
        <v>259273.98000000045</v>
      </c>
      <c r="AN51" s="22">
        <f t="shared" si="16"/>
        <v>2027146.4199999641</v>
      </c>
      <c r="AO51" s="22">
        <f t="shared" si="16"/>
        <v>0</v>
      </c>
      <c r="AP51" s="22">
        <f t="shared" si="16"/>
        <v>0</v>
      </c>
      <c r="AQ51" s="22">
        <f t="shared" si="16"/>
        <v>0</v>
      </c>
      <c r="AR51" s="22">
        <f t="shared" si="16"/>
        <v>0</v>
      </c>
      <c r="AS51" s="22">
        <f t="shared" si="16"/>
        <v>0</v>
      </c>
      <c r="AT51" s="22">
        <f t="shared" si="16"/>
        <v>205912.70999999717</v>
      </c>
      <c r="AU51" s="22">
        <f t="shared" si="16"/>
        <v>0</v>
      </c>
      <c r="AV51" s="22">
        <f t="shared" si="16"/>
        <v>0</v>
      </c>
      <c r="AW51" s="22">
        <f t="shared" si="16"/>
        <v>0</v>
      </c>
      <c r="AX51" s="22">
        <f t="shared" si="16"/>
        <v>0</v>
      </c>
      <c r="AY51" s="22">
        <f t="shared" si="16"/>
        <v>0</v>
      </c>
      <c r="AZ51" s="22">
        <f t="shared" si="16"/>
        <v>0</v>
      </c>
      <c r="BB51" s="10">
        <f t="shared" si="2"/>
        <v>0</v>
      </c>
      <c r="BC51" s="10">
        <f t="shared" si="3"/>
        <v>0</v>
      </c>
      <c r="BD51" s="18"/>
      <c r="BE51" s="10"/>
      <c r="BF51" s="18"/>
      <c r="BG51" s="18"/>
    </row>
    <row r="52" spans="1:59" ht="15.9" customHeight="1">
      <c r="A52" s="30"/>
      <c r="B52" s="20"/>
      <c r="C52" s="35" t="s">
        <v>67</v>
      </c>
      <c r="D52" s="21">
        <v>2160</v>
      </c>
      <c r="E52" s="21">
        <v>213</v>
      </c>
      <c r="F52" s="21">
        <v>39</v>
      </c>
      <c r="G52" s="21">
        <v>543</v>
      </c>
      <c r="H52" s="21">
        <v>64</v>
      </c>
      <c r="I52" s="21">
        <v>0</v>
      </c>
      <c r="J52" s="21"/>
      <c r="K52" s="21">
        <v>22</v>
      </c>
      <c r="L52" s="21">
        <v>265</v>
      </c>
      <c r="M52" s="21">
        <v>47</v>
      </c>
      <c r="N52" s="21">
        <v>61</v>
      </c>
      <c r="O52" s="21">
        <v>33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8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2">
        <v>5845728.4499999257</v>
      </c>
      <c r="AC52" s="22">
        <v>3894027.7399999653</v>
      </c>
      <c r="AD52" s="22">
        <v>821839.26999999583</v>
      </c>
      <c r="AE52" s="22">
        <v>94148.390000000596</v>
      </c>
      <c r="AF52" s="22">
        <v>873382.69000000134</v>
      </c>
      <c r="AG52" s="22">
        <v>170515.68999999948</v>
      </c>
      <c r="AH52" s="22">
        <v>0</v>
      </c>
      <c r="AI52" s="22"/>
      <c r="AJ52" s="22">
        <v>44829.290000000037</v>
      </c>
      <c r="AK52" s="22">
        <v>1537424.2699999679</v>
      </c>
      <c r="AL52" s="22">
        <v>92614.159999999683</v>
      </c>
      <c r="AM52" s="22">
        <v>259273.98000000045</v>
      </c>
      <c r="AN52" s="22">
        <v>1745787.9999999632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205912.70999999717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B52" s="10">
        <f t="shared" si="2"/>
        <v>0</v>
      </c>
      <c r="BC52" s="10">
        <f t="shared" si="3"/>
        <v>0</v>
      </c>
      <c r="BD52" s="18"/>
      <c r="BE52" s="10"/>
      <c r="BF52" s="18"/>
      <c r="BG52" s="18"/>
    </row>
    <row r="53" spans="1:59" ht="15.9" customHeight="1">
      <c r="A53" s="30"/>
      <c r="B53" s="20"/>
      <c r="C53" s="35" t="s">
        <v>69</v>
      </c>
      <c r="D53" s="21">
        <v>21</v>
      </c>
      <c r="E53" s="21"/>
      <c r="F53" s="21"/>
      <c r="G53" s="21">
        <v>15</v>
      </c>
      <c r="H53" s="21"/>
      <c r="I53" s="21"/>
      <c r="J53" s="21">
        <v>0</v>
      </c>
      <c r="K53" s="21">
        <v>0</v>
      </c>
      <c r="L53" s="21">
        <v>2</v>
      </c>
      <c r="M53" s="21"/>
      <c r="N53" s="21"/>
      <c r="O53" s="21">
        <v>4</v>
      </c>
      <c r="P53" s="21"/>
      <c r="Q53" s="21"/>
      <c r="R53" s="21"/>
      <c r="S53" s="21"/>
      <c r="T53" s="21"/>
      <c r="U53" s="21">
        <v>0</v>
      </c>
      <c r="V53" s="21"/>
      <c r="W53" s="21"/>
      <c r="X53" s="21"/>
      <c r="Y53" s="21"/>
      <c r="Z53" s="21"/>
      <c r="AA53" s="21"/>
      <c r="AB53" s="22">
        <v>299418.5000000007</v>
      </c>
      <c r="AC53" s="22">
        <v>18060.079999999958</v>
      </c>
      <c r="AD53" s="22"/>
      <c r="AE53" s="22"/>
      <c r="AF53" s="22">
        <v>13197.75</v>
      </c>
      <c r="AG53" s="22"/>
      <c r="AH53" s="22"/>
      <c r="AI53" s="22">
        <v>0</v>
      </c>
      <c r="AJ53" s="22">
        <v>0</v>
      </c>
      <c r="AK53" s="22">
        <v>4862.3299999999581</v>
      </c>
      <c r="AL53" s="22"/>
      <c r="AM53" s="22"/>
      <c r="AN53" s="22">
        <v>281358.42000000074</v>
      </c>
      <c r="AO53" s="22"/>
      <c r="AP53" s="22"/>
      <c r="AQ53" s="22"/>
      <c r="AR53" s="22"/>
      <c r="AS53" s="22"/>
      <c r="AT53" s="22">
        <v>0</v>
      </c>
      <c r="AU53" s="22"/>
      <c r="AV53" s="22"/>
      <c r="AW53" s="22"/>
      <c r="AX53" s="22"/>
      <c r="AY53" s="22"/>
      <c r="AZ53" s="22"/>
      <c r="BB53" s="10">
        <f t="shared" si="2"/>
        <v>0</v>
      </c>
      <c r="BC53" s="10">
        <f t="shared" si="3"/>
        <v>0</v>
      </c>
      <c r="BD53" s="18"/>
      <c r="BE53" s="10"/>
      <c r="BF53" s="18"/>
      <c r="BG53" s="18"/>
    </row>
    <row r="54" spans="1:59" ht="15.9" customHeight="1">
      <c r="A54" s="30" t="s">
        <v>82</v>
      </c>
      <c r="B54" s="23">
        <v>15</v>
      </c>
      <c r="C54" s="28" t="s">
        <v>89</v>
      </c>
      <c r="D54" s="21">
        <f t="shared" ref="D54:AZ54" si="17">D55+D56</f>
        <v>151041</v>
      </c>
      <c r="E54" s="21">
        <f t="shared" si="17"/>
        <v>12770</v>
      </c>
      <c r="F54" s="21">
        <f t="shared" si="17"/>
        <v>2166</v>
      </c>
      <c r="G54" s="21">
        <f t="shared" si="17"/>
        <v>45966</v>
      </c>
      <c r="H54" s="21">
        <f t="shared" si="17"/>
        <v>3732</v>
      </c>
      <c r="I54" s="21">
        <f t="shared" si="17"/>
        <v>0</v>
      </c>
      <c r="J54" s="21">
        <f t="shared" si="17"/>
        <v>0</v>
      </c>
      <c r="K54" s="21">
        <f t="shared" si="17"/>
        <v>7301</v>
      </c>
      <c r="L54" s="21">
        <f t="shared" si="17"/>
        <v>15113</v>
      </c>
      <c r="M54" s="21">
        <f t="shared" si="17"/>
        <v>1571</v>
      </c>
      <c r="N54" s="21">
        <f t="shared" si="17"/>
        <v>2940</v>
      </c>
      <c r="O54" s="21">
        <f t="shared" si="17"/>
        <v>2194</v>
      </c>
      <c r="P54" s="21">
        <f t="shared" si="17"/>
        <v>0</v>
      </c>
      <c r="Q54" s="21">
        <f t="shared" si="17"/>
        <v>0</v>
      </c>
      <c r="R54" s="21">
        <f t="shared" si="17"/>
        <v>0</v>
      </c>
      <c r="S54" s="21">
        <f t="shared" si="17"/>
        <v>0</v>
      </c>
      <c r="T54" s="21">
        <f t="shared" si="17"/>
        <v>0</v>
      </c>
      <c r="U54" s="21">
        <f t="shared" si="17"/>
        <v>734</v>
      </c>
      <c r="V54" s="21">
        <f t="shared" si="17"/>
        <v>0</v>
      </c>
      <c r="W54" s="21">
        <f t="shared" si="17"/>
        <v>0</v>
      </c>
      <c r="X54" s="21">
        <f t="shared" si="17"/>
        <v>0</v>
      </c>
      <c r="Y54" s="21">
        <f t="shared" si="17"/>
        <v>0</v>
      </c>
      <c r="Z54" s="21">
        <f t="shared" si="17"/>
        <v>0</v>
      </c>
      <c r="AA54" s="21">
        <f t="shared" si="17"/>
        <v>0</v>
      </c>
      <c r="AB54" s="22">
        <f t="shared" si="17"/>
        <v>377790743.72999978</v>
      </c>
      <c r="AC54" s="22">
        <f t="shared" si="17"/>
        <v>212770211.27999982</v>
      </c>
      <c r="AD54" s="22">
        <f t="shared" si="17"/>
        <v>50845516.379999995</v>
      </c>
      <c r="AE54" s="22">
        <f t="shared" si="17"/>
        <v>5370245.3500000006</v>
      </c>
      <c r="AF54" s="22">
        <f t="shared" si="17"/>
        <v>69094908.540000007</v>
      </c>
      <c r="AG54" s="22">
        <f t="shared" si="17"/>
        <v>9952946.5099999961</v>
      </c>
      <c r="AH54" s="22">
        <f t="shared" si="17"/>
        <v>0</v>
      </c>
      <c r="AI54" s="22">
        <f t="shared" si="17"/>
        <v>0</v>
      </c>
      <c r="AJ54" s="22">
        <f t="shared" si="17"/>
        <v>15012554.889999997</v>
      </c>
      <c r="AK54" s="22">
        <f t="shared" si="17"/>
        <v>46907459.269999899</v>
      </c>
      <c r="AL54" s="22">
        <f t="shared" si="17"/>
        <v>2872521.48</v>
      </c>
      <c r="AM54" s="22">
        <f t="shared" si="17"/>
        <v>12714058.859999999</v>
      </c>
      <c r="AN54" s="22">
        <f t="shared" si="17"/>
        <v>141742443.35999992</v>
      </c>
      <c r="AO54" s="22">
        <f t="shared" si="17"/>
        <v>0</v>
      </c>
      <c r="AP54" s="22">
        <f t="shared" si="17"/>
        <v>0</v>
      </c>
      <c r="AQ54" s="22">
        <f t="shared" si="17"/>
        <v>0</v>
      </c>
      <c r="AR54" s="22">
        <f t="shared" si="17"/>
        <v>0</v>
      </c>
      <c r="AS54" s="22">
        <f t="shared" si="17"/>
        <v>0</v>
      </c>
      <c r="AT54" s="22">
        <f t="shared" si="17"/>
        <v>23278089.089999989</v>
      </c>
      <c r="AU54" s="22">
        <f t="shared" si="17"/>
        <v>0</v>
      </c>
      <c r="AV54" s="22">
        <f t="shared" si="17"/>
        <v>0</v>
      </c>
      <c r="AW54" s="22">
        <f t="shared" si="17"/>
        <v>0</v>
      </c>
      <c r="AX54" s="22">
        <f t="shared" si="17"/>
        <v>0</v>
      </c>
      <c r="AY54" s="22">
        <f t="shared" si="17"/>
        <v>0</v>
      </c>
      <c r="AZ54" s="22">
        <f t="shared" si="17"/>
        <v>0</v>
      </c>
      <c r="BB54" s="10">
        <f t="shared" si="2"/>
        <v>-7.6368451118469238E-8</v>
      </c>
      <c r="BC54" s="10">
        <f t="shared" si="3"/>
        <v>4.4703483581542969E-8</v>
      </c>
      <c r="BD54" s="18"/>
      <c r="BE54" s="10"/>
      <c r="BF54" s="18"/>
      <c r="BG54" s="18"/>
    </row>
    <row r="55" spans="1:59" ht="15.9" customHeight="1">
      <c r="A55" s="30"/>
      <c r="B55" s="20"/>
      <c r="C55" s="35" t="s">
        <v>67</v>
      </c>
      <c r="D55" s="21">
        <v>144014</v>
      </c>
      <c r="E55" s="21">
        <v>12770</v>
      </c>
      <c r="F55" s="21">
        <v>2166</v>
      </c>
      <c r="G55" s="21">
        <v>39123</v>
      </c>
      <c r="H55" s="21">
        <v>3732</v>
      </c>
      <c r="I55" s="21">
        <v>0</v>
      </c>
      <c r="J55" s="21"/>
      <c r="K55" s="21">
        <v>7301</v>
      </c>
      <c r="L55" s="21">
        <v>15047</v>
      </c>
      <c r="M55" s="21">
        <v>1571</v>
      </c>
      <c r="N55" s="21">
        <v>2940</v>
      </c>
      <c r="O55" s="21">
        <v>2160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734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2">
        <v>357548725.81999975</v>
      </c>
      <c r="AC55" s="22">
        <v>206561075.85999984</v>
      </c>
      <c r="AD55" s="22">
        <v>50845516.379999995</v>
      </c>
      <c r="AE55" s="22">
        <v>5370245.3500000006</v>
      </c>
      <c r="AF55" s="22">
        <v>63048462.090000004</v>
      </c>
      <c r="AG55" s="22">
        <v>9952946.5099999961</v>
      </c>
      <c r="AH55" s="22">
        <v>0</v>
      </c>
      <c r="AI55" s="22"/>
      <c r="AJ55" s="22">
        <v>15012554.889999997</v>
      </c>
      <c r="AK55" s="22">
        <v>46744770.2999999</v>
      </c>
      <c r="AL55" s="22">
        <v>2872521.48</v>
      </c>
      <c r="AM55" s="22">
        <v>12714058.859999999</v>
      </c>
      <c r="AN55" s="22">
        <v>127709560.86999992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23278089.089999989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B55" s="10">
        <f t="shared" si="2"/>
        <v>-6.1467289924621582E-8</v>
      </c>
      <c r="BC55" s="10">
        <f t="shared" si="3"/>
        <v>1.4901161193847656E-8</v>
      </c>
      <c r="BD55" s="18"/>
      <c r="BE55" s="10"/>
      <c r="BF55" s="18"/>
      <c r="BG55" s="18"/>
    </row>
    <row r="56" spans="1:59" ht="15.9" customHeight="1">
      <c r="A56" s="30"/>
      <c r="B56" s="20"/>
      <c r="C56" s="35" t="s">
        <v>69</v>
      </c>
      <c r="D56" s="21">
        <v>7027</v>
      </c>
      <c r="E56" s="21"/>
      <c r="F56" s="21"/>
      <c r="G56" s="21">
        <v>6843</v>
      </c>
      <c r="H56" s="21"/>
      <c r="I56" s="21"/>
      <c r="J56" s="21">
        <v>0</v>
      </c>
      <c r="K56" s="21">
        <v>0</v>
      </c>
      <c r="L56" s="21">
        <v>66</v>
      </c>
      <c r="M56" s="21"/>
      <c r="N56" s="21"/>
      <c r="O56" s="21">
        <v>34</v>
      </c>
      <c r="P56" s="21"/>
      <c r="Q56" s="21"/>
      <c r="R56" s="21"/>
      <c r="S56" s="21"/>
      <c r="T56" s="21"/>
      <c r="U56" s="21">
        <v>0</v>
      </c>
      <c r="V56" s="21"/>
      <c r="W56" s="21"/>
      <c r="X56" s="21"/>
      <c r="Y56" s="21"/>
      <c r="Z56" s="21"/>
      <c r="AA56" s="21"/>
      <c r="AB56" s="22">
        <v>20242017.91</v>
      </c>
      <c r="AC56" s="22">
        <v>6209135.4200000009</v>
      </c>
      <c r="AD56" s="22"/>
      <c r="AE56" s="22"/>
      <c r="AF56" s="22">
        <v>6046446.4500000011</v>
      </c>
      <c r="AG56" s="22"/>
      <c r="AH56" s="22"/>
      <c r="AI56" s="22">
        <v>0</v>
      </c>
      <c r="AJ56" s="22">
        <v>0</v>
      </c>
      <c r="AK56" s="22">
        <v>162688.97000000003</v>
      </c>
      <c r="AL56" s="22"/>
      <c r="AM56" s="22"/>
      <c r="AN56" s="22">
        <v>14032882.49</v>
      </c>
      <c r="AO56" s="22"/>
      <c r="AP56" s="22"/>
      <c r="AQ56" s="22"/>
      <c r="AR56" s="22"/>
      <c r="AS56" s="22"/>
      <c r="AT56" s="22">
        <v>0</v>
      </c>
      <c r="AU56" s="22"/>
      <c r="AV56" s="22"/>
      <c r="AW56" s="22"/>
      <c r="AX56" s="22"/>
      <c r="AY56" s="22"/>
      <c r="AZ56" s="22"/>
      <c r="BB56" s="10">
        <f t="shared" si="2"/>
        <v>-2.9103830456733704E-10</v>
      </c>
      <c r="BC56" s="10">
        <f t="shared" si="3"/>
        <v>-1.862645149230957E-9</v>
      </c>
      <c r="BD56" s="18"/>
      <c r="BE56" s="10"/>
      <c r="BF56" s="18"/>
      <c r="BG56" s="18"/>
    </row>
    <row r="57" spans="1:59" ht="15.9" customHeight="1">
      <c r="A57" s="30" t="s">
        <v>90</v>
      </c>
      <c r="B57" s="23">
        <v>16</v>
      </c>
      <c r="C57" s="28" t="s">
        <v>49</v>
      </c>
      <c r="D57" s="21">
        <f t="shared" ref="D57:AZ57" si="18">D58+D59</f>
        <v>117823</v>
      </c>
      <c r="E57" s="21">
        <f t="shared" si="18"/>
        <v>15452</v>
      </c>
      <c r="F57" s="21">
        <f t="shared" si="18"/>
        <v>3099</v>
      </c>
      <c r="G57" s="21">
        <f t="shared" si="18"/>
        <v>21290</v>
      </c>
      <c r="H57" s="21">
        <f t="shared" si="18"/>
        <v>6197</v>
      </c>
      <c r="I57" s="21">
        <f t="shared" si="18"/>
        <v>702</v>
      </c>
      <c r="J57" s="21">
        <f t="shared" si="18"/>
        <v>1077</v>
      </c>
      <c r="K57" s="21">
        <f t="shared" si="18"/>
        <v>8660</v>
      </c>
      <c r="L57" s="21">
        <f t="shared" si="18"/>
        <v>12382</v>
      </c>
      <c r="M57" s="21">
        <f t="shared" si="18"/>
        <v>2505</v>
      </c>
      <c r="N57" s="21">
        <f t="shared" si="18"/>
        <v>8526</v>
      </c>
      <c r="O57" s="21">
        <f t="shared" si="18"/>
        <v>0</v>
      </c>
      <c r="P57" s="21">
        <f t="shared" si="18"/>
        <v>0</v>
      </c>
      <c r="Q57" s="21">
        <f t="shared" si="18"/>
        <v>0</v>
      </c>
      <c r="R57" s="21">
        <f t="shared" si="18"/>
        <v>0</v>
      </c>
      <c r="S57" s="21">
        <f t="shared" si="18"/>
        <v>0</v>
      </c>
      <c r="T57" s="21">
        <f t="shared" si="18"/>
        <v>0</v>
      </c>
      <c r="U57" s="21">
        <f t="shared" si="18"/>
        <v>481</v>
      </c>
      <c r="V57" s="21">
        <f t="shared" si="18"/>
        <v>0</v>
      </c>
      <c r="W57" s="21">
        <f t="shared" si="18"/>
        <v>0</v>
      </c>
      <c r="X57" s="21">
        <f t="shared" si="18"/>
        <v>0</v>
      </c>
      <c r="Y57" s="21">
        <f t="shared" si="18"/>
        <v>0</v>
      </c>
      <c r="Z57" s="21">
        <f t="shared" si="18"/>
        <v>60</v>
      </c>
      <c r="AA57" s="21">
        <f t="shared" si="18"/>
        <v>0</v>
      </c>
      <c r="AB57" s="22">
        <f t="shared" si="18"/>
        <v>210699424.02000013</v>
      </c>
      <c r="AC57" s="22">
        <f t="shared" si="18"/>
        <v>191074017.06000012</v>
      </c>
      <c r="AD57" s="22">
        <f t="shared" si="18"/>
        <v>49335319.970000021</v>
      </c>
      <c r="AE57" s="22">
        <f t="shared" si="18"/>
        <v>6677613.379999999</v>
      </c>
      <c r="AF57" s="22">
        <f t="shared" si="18"/>
        <v>34257623.82</v>
      </c>
      <c r="AG57" s="22">
        <f t="shared" si="18"/>
        <v>16526696.170000009</v>
      </c>
      <c r="AH57" s="22">
        <f t="shared" si="18"/>
        <v>3035605.1899999995</v>
      </c>
      <c r="AI57" s="22">
        <f t="shared" si="18"/>
        <v>4967352.09</v>
      </c>
      <c r="AJ57" s="22">
        <f t="shared" si="18"/>
        <v>17807799.109999999</v>
      </c>
      <c r="AK57" s="22">
        <f t="shared" si="18"/>
        <v>19991148.230000079</v>
      </c>
      <c r="AL57" s="22">
        <f t="shared" si="18"/>
        <v>4381196.99</v>
      </c>
      <c r="AM57" s="22">
        <f t="shared" si="18"/>
        <v>34093662.109999999</v>
      </c>
      <c r="AN57" s="22">
        <f t="shared" si="18"/>
        <v>0</v>
      </c>
      <c r="AO57" s="22">
        <f t="shared" si="18"/>
        <v>0</v>
      </c>
      <c r="AP57" s="22">
        <f t="shared" si="18"/>
        <v>0</v>
      </c>
      <c r="AQ57" s="22">
        <f t="shared" si="18"/>
        <v>0</v>
      </c>
      <c r="AR57" s="22">
        <f t="shared" si="18"/>
        <v>0</v>
      </c>
      <c r="AS57" s="22">
        <f t="shared" si="18"/>
        <v>0</v>
      </c>
      <c r="AT57" s="22">
        <f t="shared" si="18"/>
        <v>13991513.149999999</v>
      </c>
      <c r="AU57" s="22">
        <f t="shared" si="18"/>
        <v>0</v>
      </c>
      <c r="AV57" s="22">
        <f t="shared" si="18"/>
        <v>0</v>
      </c>
      <c r="AW57" s="22">
        <f t="shared" si="18"/>
        <v>0</v>
      </c>
      <c r="AX57" s="22">
        <f t="shared" si="18"/>
        <v>0</v>
      </c>
      <c r="AY57" s="22">
        <f t="shared" si="18"/>
        <v>5633893.8099999987</v>
      </c>
      <c r="AZ57" s="22">
        <f t="shared" si="18"/>
        <v>0</v>
      </c>
      <c r="BB57" s="10">
        <f t="shared" si="2"/>
        <v>9.3132257461547852E-9</v>
      </c>
      <c r="BC57" s="10">
        <f t="shared" si="3"/>
        <v>1.1175870895385742E-8</v>
      </c>
      <c r="BD57" s="18"/>
      <c r="BE57" s="10"/>
      <c r="BF57" s="18"/>
      <c r="BG57" s="18"/>
    </row>
    <row r="58" spans="1:59" ht="15.9" customHeight="1">
      <c r="A58" s="30"/>
      <c r="B58" s="20"/>
      <c r="C58" s="35" t="s">
        <v>67</v>
      </c>
      <c r="D58" s="21">
        <v>116673</v>
      </c>
      <c r="E58" s="21">
        <v>15452</v>
      </c>
      <c r="F58" s="21">
        <v>3099</v>
      </c>
      <c r="G58" s="21">
        <v>21217</v>
      </c>
      <c r="H58" s="21">
        <v>6197</v>
      </c>
      <c r="I58" s="21">
        <v>702</v>
      </c>
      <c r="J58" s="21"/>
      <c r="K58" s="21">
        <v>8660</v>
      </c>
      <c r="L58" s="21">
        <v>12382</v>
      </c>
      <c r="M58" s="21">
        <v>2505</v>
      </c>
      <c r="N58" s="21">
        <v>8526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481</v>
      </c>
      <c r="V58" s="21">
        <v>0</v>
      </c>
      <c r="W58" s="21">
        <v>0</v>
      </c>
      <c r="X58" s="21">
        <v>0</v>
      </c>
      <c r="Y58" s="21">
        <v>0</v>
      </c>
      <c r="Z58" s="21">
        <v>60</v>
      </c>
      <c r="AA58" s="21">
        <v>0</v>
      </c>
      <c r="AB58" s="22">
        <v>205667390.08000013</v>
      </c>
      <c r="AC58" s="22">
        <v>186041983.12000012</v>
      </c>
      <c r="AD58" s="22">
        <v>49335319.970000021</v>
      </c>
      <c r="AE58" s="22">
        <v>6677613.379999999</v>
      </c>
      <c r="AF58" s="22">
        <v>34192941.969999999</v>
      </c>
      <c r="AG58" s="22">
        <v>16526696.170000009</v>
      </c>
      <c r="AH58" s="22">
        <v>3035605.1899999995</v>
      </c>
      <c r="AI58" s="22"/>
      <c r="AJ58" s="22">
        <v>17807799.109999999</v>
      </c>
      <c r="AK58" s="22">
        <v>19991148.230000079</v>
      </c>
      <c r="AL58" s="22">
        <v>4381196.99</v>
      </c>
      <c r="AM58" s="22">
        <v>34093662.109999999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13991513.149999999</v>
      </c>
      <c r="AU58" s="22">
        <v>0</v>
      </c>
      <c r="AV58" s="22">
        <v>0</v>
      </c>
      <c r="AW58" s="22">
        <v>0</v>
      </c>
      <c r="AX58" s="22">
        <v>0</v>
      </c>
      <c r="AY58" s="22">
        <v>5633893.8099999987</v>
      </c>
      <c r="AZ58" s="22">
        <v>0</v>
      </c>
      <c r="BB58" s="10">
        <f t="shared" si="2"/>
        <v>9.3132257461547852E-9</v>
      </c>
      <c r="BC58" s="10">
        <f t="shared" si="3"/>
        <v>1.1175870895385742E-8</v>
      </c>
      <c r="BD58" s="18"/>
      <c r="BE58" s="10"/>
      <c r="BF58" s="18"/>
      <c r="BG58" s="18"/>
    </row>
    <row r="59" spans="1:59" ht="15.9" customHeight="1">
      <c r="A59" s="30"/>
      <c r="B59" s="20"/>
      <c r="C59" s="35" t="s">
        <v>69</v>
      </c>
      <c r="D59" s="21">
        <v>1150</v>
      </c>
      <c r="E59" s="21"/>
      <c r="F59" s="21"/>
      <c r="G59" s="21">
        <v>73</v>
      </c>
      <c r="H59" s="21"/>
      <c r="I59" s="21"/>
      <c r="J59" s="21">
        <v>1077</v>
      </c>
      <c r="K59" s="21">
        <v>0</v>
      </c>
      <c r="L59" s="21">
        <v>0</v>
      </c>
      <c r="M59" s="21"/>
      <c r="N59" s="21"/>
      <c r="O59" s="21">
        <v>0</v>
      </c>
      <c r="P59" s="21"/>
      <c r="Q59" s="21"/>
      <c r="R59" s="21"/>
      <c r="S59" s="21"/>
      <c r="T59" s="21"/>
      <c r="U59" s="21">
        <v>0</v>
      </c>
      <c r="V59" s="21"/>
      <c r="W59" s="21"/>
      <c r="X59" s="21"/>
      <c r="Y59" s="21"/>
      <c r="Z59" s="21"/>
      <c r="AA59" s="21"/>
      <c r="AB59" s="22">
        <v>5032033.9399999995</v>
      </c>
      <c r="AC59" s="22">
        <v>5032033.9399999995</v>
      </c>
      <c r="AD59" s="22"/>
      <c r="AE59" s="22"/>
      <c r="AF59" s="22">
        <v>64681.849999999249</v>
      </c>
      <c r="AG59" s="22"/>
      <c r="AH59" s="22"/>
      <c r="AI59" s="22">
        <v>4967352.09</v>
      </c>
      <c r="AJ59" s="22">
        <v>0</v>
      </c>
      <c r="AK59" s="22">
        <v>0</v>
      </c>
      <c r="AL59" s="22"/>
      <c r="AM59" s="22"/>
      <c r="AN59" s="22">
        <v>0</v>
      </c>
      <c r="AO59" s="22"/>
      <c r="AP59" s="22"/>
      <c r="AQ59" s="22"/>
      <c r="AR59" s="22"/>
      <c r="AS59" s="22"/>
      <c r="AT59" s="22">
        <v>0</v>
      </c>
      <c r="AU59" s="22"/>
      <c r="AV59" s="22"/>
      <c r="AW59" s="22"/>
      <c r="AX59" s="22"/>
      <c r="AY59" s="22"/>
      <c r="AZ59" s="22"/>
      <c r="BB59" s="10">
        <f t="shared" si="2"/>
        <v>0</v>
      </c>
      <c r="BC59" s="10">
        <f t="shared" si="3"/>
        <v>0</v>
      </c>
      <c r="BD59" s="18"/>
      <c r="BE59" s="10"/>
      <c r="BF59" s="18"/>
      <c r="BG59" s="18"/>
    </row>
    <row r="60" spans="1:59" ht="15.9" customHeight="1">
      <c r="A60" s="30" t="s">
        <v>91</v>
      </c>
      <c r="B60" s="23">
        <v>17</v>
      </c>
      <c r="C60" s="28" t="s">
        <v>50</v>
      </c>
      <c r="D60" s="21">
        <f t="shared" ref="D60:AZ60" si="19">D61+D62</f>
        <v>125833</v>
      </c>
      <c r="E60" s="21">
        <f t="shared" si="19"/>
        <v>14682</v>
      </c>
      <c r="F60" s="21">
        <f t="shared" si="19"/>
        <v>3726</v>
      </c>
      <c r="G60" s="21">
        <f t="shared" si="19"/>
        <v>21341</v>
      </c>
      <c r="H60" s="21">
        <f t="shared" si="19"/>
        <v>6188</v>
      </c>
      <c r="I60" s="21">
        <f t="shared" si="19"/>
        <v>0</v>
      </c>
      <c r="J60" s="21">
        <f t="shared" si="19"/>
        <v>0</v>
      </c>
      <c r="K60" s="21">
        <f t="shared" si="19"/>
        <v>15635</v>
      </c>
      <c r="L60" s="21">
        <f t="shared" si="19"/>
        <v>15608</v>
      </c>
      <c r="M60" s="21">
        <f t="shared" si="19"/>
        <v>2666</v>
      </c>
      <c r="N60" s="21">
        <f t="shared" si="19"/>
        <v>6691</v>
      </c>
      <c r="O60" s="21">
        <f t="shared" si="19"/>
        <v>0</v>
      </c>
      <c r="P60" s="21">
        <f t="shared" si="19"/>
        <v>0</v>
      </c>
      <c r="Q60" s="21">
        <f t="shared" si="19"/>
        <v>0</v>
      </c>
      <c r="R60" s="21">
        <f t="shared" si="19"/>
        <v>0</v>
      </c>
      <c r="S60" s="21">
        <f t="shared" si="19"/>
        <v>0</v>
      </c>
      <c r="T60" s="21">
        <f t="shared" si="19"/>
        <v>0</v>
      </c>
      <c r="U60" s="21">
        <f t="shared" si="19"/>
        <v>627</v>
      </c>
      <c r="V60" s="21">
        <f t="shared" si="19"/>
        <v>0</v>
      </c>
      <c r="W60" s="21">
        <f t="shared" si="19"/>
        <v>0</v>
      </c>
      <c r="X60" s="21">
        <f t="shared" si="19"/>
        <v>0</v>
      </c>
      <c r="Y60" s="21">
        <f t="shared" si="19"/>
        <v>0</v>
      </c>
      <c r="Z60" s="21">
        <f t="shared" si="19"/>
        <v>0</v>
      </c>
      <c r="AA60" s="21">
        <f t="shared" si="19"/>
        <v>11</v>
      </c>
      <c r="AB60" s="22">
        <f t="shared" si="19"/>
        <v>206939360.34000006</v>
      </c>
      <c r="AC60" s="22">
        <f t="shared" si="19"/>
        <v>188102115.70000005</v>
      </c>
      <c r="AD60" s="22">
        <f t="shared" si="19"/>
        <v>46702790.500000015</v>
      </c>
      <c r="AE60" s="22">
        <f t="shared" si="19"/>
        <v>8894825.3300000019</v>
      </c>
      <c r="AF60" s="22">
        <f t="shared" si="19"/>
        <v>34617785.119999997</v>
      </c>
      <c r="AG60" s="22">
        <f t="shared" si="19"/>
        <v>16504742.769999988</v>
      </c>
      <c r="AH60" s="22">
        <f t="shared" si="19"/>
        <v>0</v>
      </c>
      <c r="AI60" s="22">
        <f t="shared" si="19"/>
        <v>0</v>
      </c>
      <c r="AJ60" s="22">
        <f t="shared" si="19"/>
        <v>32151156.530000001</v>
      </c>
      <c r="AK60" s="22">
        <f t="shared" si="19"/>
        <v>18780652.380000044</v>
      </c>
      <c r="AL60" s="22">
        <f t="shared" si="19"/>
        <v>4327752.47</v>
      </c>
      <c r="AM60" s="22">
        <f t="shared" si="19"/>
        <v>26122410.600000009</v>
      </c>
      <c r="AN60" s="22">
        <f t="shared" si="19"/>
        <v>0</v>
      </c>
      <c r="AO60" s="22">
        <f t="shared" si="19"/>
        <v>0</v>
      </c>
      <c r="AP60" s="22">
        <f t="shared" si="19"/>
        <v>0</v>
      </c>
      <c r="AQ60" s="22">
        <f t="shared" si="19"/>
        <v>0</v>
      </c>
      <c r="AR60" s="22">
        <f t="shared" si="19"/>
        <v>0</v>
      </c>
      <c r="AS60" s="22">
        <f t="shared" si="19"/>
        <v>0</v>
      </c>
      <c r="AT60" s="22">
        <f t="shared" si="19"/>
        <v>18232893.559999995</v>
      </c>
      <c r="AU60" s="22">
        <f t="shared" si="19"/>
        <v>0</v>
      </c>
      <c r="AV60" s="22">
        <f t="shared" si="19"/>
        <v>0</v>
      </c>
      <c r="AW60" s="22">
        <f t="shared" si="19"/>
        <v>0</v>
      </c>
      <c r="AX60" s="22">
        <f t="shared" si="19"/>
        <v>0</v>
      </c>
      <c r="AY60" s="22">
        <f t="shared" si="19"/>
        <v>0</v>
      </c>
      <c r="AZ60" s="22">
        <f t="shared" si="19"/>
        <v>604351.08000000007</v>
      </c>
      <c r="BB60" s="10">
        <f t="shared" si="2"/>
        <v>3.7252902984619141E-9</v>
      </c>
      <c r="BC60" s="10">
        <f t="shared" si="3"/>
        <v>2.0489096641540527E-8</v>
      </c>
      <c r="BD60" s="18"/>
      <c r="BE60" s="10"/>
      <c r="BF60" s="18"/>
      <c r="BG60" s="18"/>
    </row>
    <row r="61" spans="1:59" ht="15.9" customHeight="1">
      <c r="A61" s="30"/>
      <c r="B61" s="20"/>
      <c r="C61" s="35" t="s">
        <v>67</v>
      </c>
      <c r="D61" s="21">
        <v>125788</v>
      </c>
      <c r="E61" s="21">
        <v>14682</v>
      </c>
      <c r="F61" s="21">
        <v>3726</v>
      </c>
      <c r="G61" s="21">
        <v>21296</v>
      </c>
      <c r="H61" s="21">
        <v>6188</v>
      </c>
      <c r="I61" s="21">
        <v>0</v>
      </c>
      <c r="J61" s="21"/>
      <c r="K61" s="21">
        <v>15635</v>
      </c>
      <c r="L61" s="21">
        <v>15608</v>
      </c>
      <c r="M61" s="21">
        <v>2666</v>
      </c>
      <c r="N61" s="21">
        <v>6691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627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11</v>
      </c>
      <c r="AB61" s="22">
        <v>206899425.40000007</v>
      </c>
      <c r="AC61" s="22">
        <v>188062180.76000005</v>
      </c>
      <c r="AD61" s="22">
        <v>46702790.500000015</v>
      </c>
      <c r="AE61" s="22">
        <v>8894825.3300000019</v>
      </c>
      <c r="AF61" s="22">
        <v>34577850.18</v>
      </c>
      <c r="AG61" s="22">
        <v>16504742.769999988</v>
      </c>
      <c r="AH61" s="22">
        <v>0</v>
      </c>
      <c r="AI61" s="22"/>
      <c r="AJ61" s="22">
        <v>32151156.530000001</v>
      </c>
      <c r="AK61" s="22">
        <v>18780652.380000044</v>
      </c>
      <c r="AL61" s="22">
        <v>4327752.47</v>
      </c>
      <c r="AM61" s="22">
        <v>26122410.600000009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18232893.559999995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604351.08000000007</v>
      </c>
      <c r="BB61" s="10">
        <f t="shared" si="2"/>
        <v>3.7252902984619141E-9</v>
      </c>
      <c r="BC61" s="10">
        <f t="shared" si="3"/>
        <v>2.0489096641540527E-8</v>
      </c>
      <c r="BD61" s="18"/>
      <c r="BE61" s="10"/>
      <c r="BF61" s="18"/>
      <c r="BG61" s="18"/>
    </row>
    <row r="62" spans="1:59" ht="15.9" customHeight="1">
      <c r="A62" s="30"/>
      <c r="B62" s="20"/>
      <c r="C62" s="35" t="s">
        <v>69</v>
      </c>
      <c r="D62" s="21">
        <v>45</v>
      </c>
      <c r="E62" s="21"/>
      <c r="F62" s="21"/>
      <c r="G62" s="21">
        <v>45</v>
      </c>
      <c r="H62" s="21"/>
      <c r="I62" s="21"/>
      <c r="J62" s="21">
        <v>0</v>
      </c>
      <c r="K62" s="21">
        <v>0</v>
      </c>
      <c r="L62" s="21">
        <v>0</v>
      </c>
      <c r="M62" s="21"/>
      <c r="N62" s="21"/>
      <c r="O62" s="21">
        <v>0</v>
      </c>
      <c r="P62" s="21"/>
      <c r="Q62" s="21"/>
      <c r="R62" s="21"/>
      <c r="S62" s="21"/>
      <c r="T62" s="21"/>
      <c r="U62" s="21">
        <v>0</v>
      </c>
      <c r="V62" s="21"/>
      <c r="W62" s="21"/>
      <c r="X62" s="21"/>
      <c r="Y62" s="21"/>
      <c r="Z62" s="21"/>
      <c r="AA62" s="21"/>
      <c r="AB62" s="22">
        <v>39934.94</v>
      </c>
      <c r="AC62" s="22">
        <v>39934.94</v>
      </c>
      <c r="AD62" s="22"/>
      <c r="AE62" s="22"/>
      <c r="AF62" s="22">
        <v>39934.94</v>
      </c>
      <c r="AG62" s="22"/>
      <c r="AH62" s="22"/>
      <c r="AI62" s="22">
        <v>0</v>
      </c>
      <c r="AJ62" s="22">
        <v>0</v>
      </c>
      <c r="AK62" s="22">
        <v>0</v>
      </c>
      <c r="AL62" s="22"/>
      <c r="AM62" s="22"/>
      <c r="AN62" s="22">
        <v>0</v>
      </c>
      <c r="AO62" s="22"/>
      <c r="AP62" s="22"/>
      <c r="AQ62" s="22"/>
      <c r="AR62" s="22"/>
      <c r="AS62" s="22"/>
      <c r="AT62" s="22">
        <v>0</v>
      </c>
      <c r="AU62" s="22"/>
      <c r="AV62" s="22"/>
      <c r="AW62" s="22"/>
      <c r="AX62" s="22"/>
      <c r="AY62" s="22"/>
      <c r="AZ62" s="22"/>
      <c r="BB62" s="10">
        <f t="shared" si="2"/>
        <v>0</v>
      </c>
      <c r="BC62" s="10">
        <f t="shared" si="3"/>
        <v>0</v>
      </c>
      <c r="BD62" s="18"/>
      <c r="BE62" s="10"/>
      <c r="BF62" s="18"/>
      <c r="BG62" s="18"/>
    </row>
    <row r="63" spans="1:59" ht="15.75" customHeight="1">
      <c r="A63" s="30" t="s">
        <v>92</v>
      </c>
      <c r="B63" s="23">
        <v>18</v>
      </c>
      <c r="C63" s="27" t="s">
        <v>51</v>
      </c>
      <c r="D63" s="21">
        <f t="shared" ref="D63:AZ63" si="20">D64+D65</f>
        <v>76502</v>
      </c>
      <c r="E63" s="21">
        <f t="shared" si="20"/>
        <v>4100</v>
      </c>
      <c r="F63" s="21">
        <f t="shared" si="20"/>
        <v>0</v>
      </c>
      <c r="G63" s="21">
        <f t="shared" si="20"/>
        <v>19914</v>
      </c>
      <c r="H63" s="21">
        <f t="shared" si="20"/>
        <v>18</v>
      </c>
      <c r="I63" s="21">
        <f t="shared" si="20"/>
        <v>2437</v>
      </c>
      <c r="J63" s="21">
        <f t="shared" si="20"/>
        <v>0</v>
      </c>
      <c r="K63" s="21">
        <f t="shared" si="20"/>
        <v>4211</v>
      </c>
      <c r="L63" s="21">
        <f t="shared" si="20"/>
        <v>8711</v>
      </c>
      <c r="M63" s="21">
        <f t="shared" si="20"/>
        <v>247</v>
      </c>
      <c r="N63" s="21">
        <f t="shared" si="20"/>
        <v>0</v>
      </c>
      <c r="O63" s="21">
        <f t="shared" si="20"/>
        <v>0</v>
      </c>
      <c r="P63" s="21">
        <f t="shared" si="20"/>
        <v>0</v>
      </c>
      <c r="Q63" s="21">
        <f t="shared" si="20"/>
        <v>0</v>
      </c>
      <c r="R63" s="21">
        <f t="shared" si="20"/>
        <v>0</v>
      </c>
      <c r="S63" s="21">
        <f t="shared" si="20"/>
        <v>0</v>
      </c>
      <c r="T63" s="21">
        <f t="shared" si="20"/>
        <v>0</v>
      </c>
      <c r="U63" s="21">
        <f t="shared" si="20"/>
        <v>47</v>
      </c>
      <c r="V63" s="21">
        <f t="shared" si="20"/>
        <v>0</v>
      </c>
      <c r="W63" s="21">
        <f t="shared" si="20"/>
        <v>0</v>
      </c>
      <c r="X63" s="21">
        <f t="shared" si="20"/>
        <v>0</v>
      </c>
      <c r="Y63" s="21">
        <f t="shared" si="20"/>
        <v>0</v>
      </c>
      <c r="Z63" s="21">
        <f t="shared" si="20"/>
        <v>150</v>
      </c>
      <c r="AA63" s="21">
        <f t="shared" si="20"/>
        <v>0</v>
      </c>
      <c r="AB63" s="22">
        <f t="shared" si="20"/>
        <v>85925695.410000086</v>
      </c>
      <c r="AC63" s="22">
        <f t="shared" si="20"/>
        <v>74384558.250000075</v>
      </c>
      <c r="AD63" s="22">
        <f t="shared" si="20"/>
        <v>22339842.750000007</v>
      </c>
      <c r="AE63" s="22">
        <f t="shared" si="20"/>
        <v>0</v>
      </c>
      <c r="AF63" s="22">
        <f t="shared" si="20"/>
        <v>31902376.890000008</v>
      </c>
      <c r="AG63" s="22">
        <f t="shared" si="20"/>
        <v>43397.119999999995</v>
      </c>
      <c r="AH63" s="22">
        <f t="shared" si="20"/>
        <v>10531858.890000001</v>
      </c>
      <c r="AI63" s="22">
        <f t="shared" si="20"/>
        <v>0</v>
      </c>
      <c r="AJ63" s="22">
        <f t="shared" si="20"/>
        <v>8660045.1400000006</v>
      </c>
      <c r="AK63" s="22">
        <f t="shared" si="20"/>
        <v>590986.76000004634</v>
      </c>
      <c r="AL63" s="22">
        <f t="shared" si="20"/>
        <v>316050.69999999995</v>
      </c>
      <c r="AM63" s="22">
        <f t="shared" si="20"/>
        <v>0</v>
      </c>
      <c r="AN63" s="22">
        <f t="shared" si="20"/>
        <v>0</v>
      </c>
      <c r="AO63" s="22">
        <f t="shared" si="20"/>
        <v>0</v>
      </c>
      <c r="AP63" s="22">
        <f t="shared" si="20"/>
        <v>0</v>
      </c>
      <c r="AQ63" s="22">
        <f t="shared" si="20"/>
        <v>0</v>
      </c>
      <c r="AR63" s="22">
        <f t="shared" si="20"/>
        <v>0</v>
      </c>
      <c r="AS63" s="22">
        <f t="shared" si="20"/>
        <v>0</v>
      </c>
      <c r="AT63" s="22">
        <f t="shared" si="20"/>
        <v>1053550.2300000004</v>
      </c>
      <c r="AU63" s="22">
        <f t="shared" si="20"/>
        <v>0</v>
      </c>
      <c r="AV63" s="22">
        <f t="shared" si="20"/>
        <v>0</v>
      </c>
      <c r="AW63" s="22">
        <f t="shared" si="20"/>
        <v>0</v>
      </c>
      <c r="AX63" s="22">
        <f t="shared" si="20"/>
        <v>0</v>
      </c>
      <c r="AY63" s="22">
        <f t="shared" si="20"/>
        <v>10487586.93</v>
      </c>
      <c r="AZ63" s="22">
        <f t="shared" si="20"/>
        <v>0</v>
      </c>
      <c r="BB63" s="10">
        <f t="shared" si="2"/>
        <v>0</v>
      </c>
      <c r="BC63" s="10">
        <f t="shared" si="3"/>
        <v>0</v>
      </c>
      <c r="BD63" s="18"/>
      <c r="BE63" s="10"/>
      <c r="BF63" s="18"/>
      <c r="BG63" s="18"/>
    </row>
    <row r="64" spans="1:59" ht="15.9" customHeight="1">
      <c r="A64" s="30"/>
      <c r="B64" s="20"/>
      <c r="C64" s="35" t="s">
        <v>67</v>
      </c>
      <c r="D64" s="21">
        <v>76502</v>
      </c>
      <c r="E64" s="21">
        <v>4100</v>
      </c>
      <c r="F64" s="21">
        <v>0</v>
      </c>
      <c r="G64" s="21">
        <v>19914</v>
      </c>
      <c r="H64" s="21">
        <v>18</v>
      </c>
      <c r="I64" s="21">
        <v>2437</v>
      </c>
      <c r="J64" s="21"/>
      <c r="K64" s="21">
        <v>4211</v>
      </c>
      <c r="L64" s="21">
        <v>8711</v>
      </c>
      <c r="M64" s="21">
        <v>247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47</v>
      </c>
      <c r="V64" s="21">
        <v>0</v>
      </c>
      <c r="W64" s="21">
        <v>0</v>
      </c>
      <c r="X64" s="21">
        <v>0</v>
      </c>
      <c r="Y64" s="21">
        <v>0</v>
      </c>
      <c r="Z64" s="21">
        <v>150</v>
      </c>
      <c r="AA64" s="21">
        <v>0</v>
      </c>
      <c r="AB64" s="22">
        <v>85925695.410000086</v>
      </c>
      <c r="AC64" s="22">
        <v>74384558.250000075</v>
      </c>
      <c r="AD64" s="22">
        <v>22339842.750000007</v>
      </c>
      <c r="AE64" s="22">
        <v>0</v>
      </c>
      <c r="AF64" s="22">
        <v>31902376.890000008</v>
      </c>
      <c r="AG64" s="22">
        <v>43397.119999999995</v>
      </c>
      <c r="AH64" s="22">
        <v>10531858.890000001</v>
      </c>
      <c r="AI64" s="22"/>
      <c r="AJ64" s="22">
        <v>8660045.1400000006</v>
      </c>
      <c r="AK64" s="22">
        <v>590986.76000004634</v>
      </c>
      <c r="AL64" s="22">
        <v>316050.69999999995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1053550.2300000004</v>
      </c>
      <c r="AU64" s="22">
        <v>0</v>
      </c>
      <c r="AV64" s="22">
        <v>0</v>
      </c>
      <c r="AW64" s="22">
        <v>0</v>
      </c>
      <c r="AX64" s="22">
        <v>0</v>
      </c>
      <c r="AY64" s="22">
        <v>10487586.93</v>
      </c>
      <c r="AZ64" s="22">
        <v>0</v>
      </c>
      <c r="BB64" s="10">
        <f t="shared" si="2"/>
        <v>0</v>
      </c>
      <c r="BC64" s="10">
        <f t="shared" si="3"/>
        <v>0</v>
      </c>
      <c r="BD64" s="18"/>
      <c r="BE64" s="10"/>
      <c r="BF64" s="18"/>
      <c r="BG64" s="18"/>
    </row>
    <row r="65" spans="1:59" ht="15.9" customHeight="1">
      <c r="A65" s="30"/>
      <c r="B65" s="20"/>
      <c r="C65" s="35" t="s">
        <v>69</v>
      </c>
      <c r="D65" s="21">
        <v>0</v>
      </c>
      <c r="E65" s="21"/>
      <c r="F65" s="21"/>
      <c r="G65" s="21">
        <v>0</v>
      </c>
      <c r="H65" s="21"/>
      <c r="I65" s="21"/>
      <c r="J65" s="21">
        <v>0</v>
      </c>
      <c r="K65" s="21">
        <v>0</v>
      </c>
      <c r="L65" s="21">
        <v>0</v>
      </c>
      <c r="M65" s="21"/>
      <c r="N65" s="21"/>
      <c r="O65" s="21">
        <v>0</v>
      </c>
      <c r="P65" s="21"/>
      <c r="Q65" s="21"/>
      <c r="R65" s="21"/>
      <c r="S65" s="21"/>
      <c r="T65" s="21"/>
      <c r="U65" s="21">
        <v>0</v>
      </c>
      <c r="V65" s="21"/>
      <c r="W65" s="21"/>
      <c r="X65" s="21"/>
      <c r="Y65" s="21"/>
      <c r="Z65" s="21"/>
      <c r="AA65" s="21"/>
      <c r="AB65" s="22">
        <v>0</v>
      </c>
      <c r="AC65" s="22">
        <v>0</v>
      </c>
      <c r="AD65" s="22"/>
      <c r="AE65" s="22"/>
      <c r="AF65" s="22">
        <v>0</v>
      </c>
      <c r="AG65" s="22"/>
      <c r="AH65" s="22"/>
      <c r="AI65" s="22">
        <v>0</v>
      </c>
      <c r="AJ65" s="22">
        <v>0</v>
      </c>
      <c r="AK65" s="22">
        <v>0</v>
      </c>
      <c r="AL65" s="22"/>
      <c r="AM65" s="22"/>
      <c r="AN65" s="22">
        <v>0</v>
      </c>
      <c r="AO65" s="22"/>
      <c r="AP65" s="22"/>
      <c r="AQ65" s="22"/>
      <c r="AR65" s="22"/>
      <c r="AS65" s="22"/>
      <c r="AT65" s="22">
        <v>0</v>
      </c>
      <c r="AU65" s="22"/>
      <c r="AV65" s="22"/>
      <c r="AW65" s="22"/>
      <c r="AX65" s="22"/>
      <c r="AY65" s="22"/>
      <c r="AZ65" s="22"/>
      <c r="BB65" s="10">
        <f t="shared" si="2"/>
        <v>0</v>
      </c>
      <c r="BC65" s="10">
        <f t="shared" si="3"/>
        <v>0</v>
      </c>
      <c r="BD65" s="18"/>
      <c r="BE65" s="10"/>
      <c r="BF65" s="18"/>
      <c r="BG65" s="18"/>
    </row>
    <row r="66" spans="1:59" ht="15.9" customHeight="1">
      <c r="A66" s="30" t="s">
        <v>93</v>
      </c>
      <c r="B66" s="23">
        <v>19</v>
      </c>
      <c r="C66" s="28" t="s">
        <v>29</v>
      </c>
      <c r="D66" s="21">
        <f t="shared" ref="D66:AZ66" si="21">D67+D68</f>
        <v>49422</v>
      </c>
      <c r="E66" s="21">
        <f t="shared" si="21"/>
        <v>2943</v>
      </c>
      <c r="F66" s="21">
        <f t="shared" si="21"/>
        <v>0</v>
      </c>
      <c r="G66" s="21">
        <f t="shared" si="21"/>
        <v>13701</v>
      </c>
      <c r="H66" s="21">
        <f t="shared" si="21"/>
        <v>121</v>
      </c>
      <c r="I66" s="21">
        <f t="shared" si="21"/>
        <v>0</v>
      </c>
      <c r="J66" s="21">
        <f t="shared" si="21"/>
        <v>0</v>
      </c>
      <c r="K66" s="21">
        <f t="shared" si="21"/>
        <v>457</v>
      </c>
      <c r="L66" s="21">
        <f t="shared" si="21"/>
        <v>5581</v>
      </c>
      <c r="M66" s="21">
        <f t="shared" si="21"/>
        <v>201</v>
      </c>
      <c r="N66" s="21">
        <f t="shared" si="21"/>
        <v>0</v>
      </c>
      <c r="O66" s="21">
        <f t="shared" si="21"/>
        <v>0</v>
      </c>
      <c r="P66" s="21">
        <f t="shared" si="21"/>
        <v>0</v>
      </c>
      <c r="Q66" s="21">
        <f t="shared" si="21"/>
        <v>0</v>
      </c>
      <c r="R66" s="21">
        <f t="shared" si="21"/>
        <v>0</v>
      </c>
      <c r="S66" s="21">
        <f t="shared" si="21"/>
        <v>0</v>
      </c>
      <c r="T66" s="21">
        <f t="shared" si="21"/>
        <v>0</v>
      </c>
      <c r="U66" s="21">
        <f t="shared" si="21"/>
        <v>142</v>
      </c>
      <c r="V66" s="21">
        <f t="shared" si="21"/>
        <v>0</v>
      </c>
      <c r="W66" s="21">
        <f t="shared" si="21"/>
        <v>0</v>
      </c>
      <c r="X66" s="21">
        <f t="shared" si="21"/>
        <v>0</v>
      </c>
      <c r="Y66" s="21">
        <f t="shared" si="21"/>
        <v>0</v>
      </c>
      <c r="Z66" s="21">
        <f t="shared" si="21"/>
        <v>0</v>
      </c>
      <c r="AA66" s="21">
        <f t="shared" si="21"/>
        <v>0</v>
      </c>
      <c r="AB66" s="22">
        <f t="shared" si="21"/>
        <v>51916075.650000028</v>
      </c>
      <c r="AC66" s="22">
        <f t="shared" si="21"/>
        <v>48988754.810000025</v>
      </c>
      <c r="AD66" s="22">
        <f t="shared" si="21"/>
        <v>16196534.639999999</v>
      </c>
      <c r="AE66" s="22">
        <f t="shared" si="21"/>
        <v>0</v>
      </c>
      <c r="AF66" s="22">
        <f t="shared" si="21"/>
        <v>22047871.569999989</v>
      </c>
      <c r="AG66" s="22">
        <f t="shared" si="21"/>
        <v>324015.83000000007</v>
      </c>
      <c r="AH66" s="22">
        <f t="shared" si="21"/>
        <v>0</v>
      </c>
      <c r="AI66" s="22">
        <f t="shared" si="21"/>
        <v>0</v>
      </c>
      <c r="AJ66" s="22">
        <f t="shared" si="21"/>
        <v>940296.45000000019</v>
      </c>
      <c r="AK66" s="22">
        <f t="shared" si="21"/>
        <v>9222712.8600000292</v>
      </c>
      <c r="AL66" s="22">
        <f t="shared" si="21"/>
        <v>257323.45999999996</v>
      </c>
      <c r="AM66" s="22">
        <f t="shared" si="21"/>
        <v>0</v>
      </c>
      <c r="AN66" s="22">
        <f t="shared" si="21"/>
        <v>0</v>
      </c>
      <c r="AO66" s="22">
        <f t="shared" si="21"/>
        <v>0</v>
      </c>
      <c r="AP66" s="22">
        <f t="shared" si="21"/>
        <v>0</v>
      </c>
      <c r="AQ66" s="22">
        <f t="shared" si="21"/>
        <v>0</v>
      </c>
      <c r="AR66" s="22">
        <f t="shared" si="21"/>
        <v>0</v>
      </c>
      <c r="AS66" s="22">
        <f t="shared" si="21"/>
        <v>0</v>
      </c>
      <c r="AT66" s="22">
        <f t="shared" si="21"/>
        <v>2927320.84</v>
      </c>
      <c r="AU66" s="22">
        <f t="shared" si="21"/>
        <v>0</v>
      </c>
      <c r="AV66" s="22">
        <f t="shared" si="21"/>
        <v>0</v>
      </c>
      <c r="AW66" s="22">
        <f t="shared" si="21"/>
        <v>0</v>
      </c>
      <c r="AX66" s="22">
        <f t="shared" si="21"/>
        <v>0</v>
      </c>
      <c r="AY66" s="22">
        <f t="shared" si="21"/>
        <v>0</v>
      </c>
      <c r="AZ66" s="22">
        <f t="shared" si="21"/>
        <v>0</v>
      </c>
      <c r="BB66" s="10">
        <f t="shared" si="2"/>
        <v>6.5192580223083496E-9</v>
      </c>
      <c r="BC66" s="10">
        <f t="shared" si="3"/>
        <v>3.7252902984619141E-9</v>
      </c>
      <c r="BD66" s="18"/>
      <c r="BE66" s="10"/>
      <c r="BF66" s="18"/>
      <c r="BG66" s="18"/>
    </row>
    <row r="67" spans="1:59" ht="15.9" customHeight="1">
      <c r="A67" s="30"/>
      <c r="B67" s="20"/>
      <c r="C67" s="35" t="s">
        <v>67</v>
      </c>
      <c r="D67" s="21">
        <v>49422</v>
      </c>
      <c r="E67" s="21">
        <v>2943</v>
      </c>
      <c r="F67" s="21">
        <v>0</v>
      </c>
      <c r="G67" s="21">
        <v>13701</v>
      </c>
      <c r="H67" s="21">
        <v>121</v>
      </c>
      <c r="I67" s="21">
        <v>0</v>
      </c>
      <c r="J67" s="21"/>
      <c r="K67" s="21">
        <v>457</v>
      </c>
      <c r="L67" s="21">
        <v>5581</v>
      </c>
      <c r="M67" s="21">
        <v>201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142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2">
        <v>51916075.650000028</v>
      </c>
      <c r="AC67" s="22">
        <v>48988754.810000025</v>
      </c>
      <c r="AD67" s="22">
        <v>16196534.639999999</v>
      </c>
      <c r="AE67" s="22">
        <v>0</v>
      </c>
      <c r="AF67" s="22">
        <v>22047871.569999989</v>
      </c>
      <c r="AG67" s="22">
        <v>324015.83000000007</v>
      </c>
      <c r="AH67" s="22">
        <v>0</v>
      </c>
      <c r="AI67" s="22"/>
      <c r="AJ67" s="22">
        <v>940296.45000000019</v>
      </c>
      <c r="AK67" s="22">
        <v>9222712.8600000292</v>
      </c>
      <c r="AL67" s="22">
        <v>257323.45999999996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2927320.84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B67" s="10">
        <f t="shared" si="2"/>
        <v>6.5192580223083496E-9</v>
      </c>
      <c r="BC67" s="10">
        <f t="shared" si="3"/>
        <v>3.7252902984619141E-9</v>
      </c>
      <c r="BD67" s="18"/>
      <c r="BE67" s="10"/>
      <c r="BF67" s="18"/>
      <c r="BG67" s="18"/>
    </row>
    <row r="68" spans="1:59" ht="15.9" customHeight="1">
      <c r="A68" s="30"/>
      <c r="B68" s="20"/>
      <c r="C68" s="35" t="s">
        <v>69</v>
      </c>
      <c r="D68" s="21">
        <v>0</v>
      </c>
      <c r="E68" s="21"/>
      <c r="F68" s="21"/>
      <c r="G68" s="21">
        <v>0</v>
      </c>
      <c r="H68" s="21"/>
      <c r="I68" s="21"/>
      <c r="J68" s="21">
        <v>0</v>
      </c>
      <c r="K68" s="21">
        <v>0</v>
      </c>
      <c r="L68" s="21">
        <v>0</v>
      </c>
      <c r="M68" s="21"/>
      <c r="N68" s="21"/>
      <c r="O68" s="21">
        <v>0</v>
      </c>
      <c r="P68" s="21"/>
      <c r="Q68" s="21"/>
      <c r="R68" s="21"/>
      <c r="S68" s="21"/>
      <c r="T68" s="21"/>
      <c r="U68" s="21">
        <v>0</v>
      </c>
      <c r="V68" s="21"/>
      <c r="W68" s="21"/>
      <c r="X68" s="21"/>
      <c r="Y68" s="21"/>
      <c r="Z68" s="21"/>
      <c r="AA68" s="21"/>
      <c r="AB68" s="22">
        <v>0</v>
      </c>
      <c r="AC68" s="22">
        <v>0</v>
      </c>
      <c r="AD68" s="22"/>
      <c r="AE68" s="22"/>
      <c r="AF68" s="22">
        <v>0</v>
      </c>
      <c r="AG68" s="22"/>
      <c r="AH68" s="22"/>
      <c r="AI68" s="22">
        <v>0</v>
      </c>
      <c r="AJ68" s="22">
        <v>0</v>
      </c>
      <c r="AK68" s="22">
        <v>0</v>
      </c>
      <c r="AL68" s="22"/>
      <c r="AM68" s="22"/>
      <c r="AN68" s="22">
        <v>0</v>
      </c>
      <c r="AO68" s="22"/>
      <c r="AP68" s="22"/>
      <c r="AQ68" s="22"/>
      <c r="AR68" s="22"/>
      <c r="AS68" s="22"/>
      <c r="AT68" s="22">
        <v>0</v>
      </c>
      <c r="AU68" s="22"/>
      <c r="AV68" s="22"/>
      <c r="AW68" s="22"/>
      <c r="AX68" s="22"/>
      <c r="AY68" s="22"/>
      <c r="AZ68" s="22"/>
      <c r="BB68" s="10">
        <f t="shared" si="2"/>
        <v>0</v>
      </c>
      <c r="BC68" s="10">
        <f t="shared" si="3"/>
        <v>0</v>
      </c>
      <c r="BD68" s="18"/>
      <c r="BE68" s="10"/>
      <c r="BF68" s="18"/>
      <c r="BG68" s="18"/>
    </row>
    <row r="69" spans="1:59" ht="15.9" customHeight="1">
      <c r="A69" s="30" t="s">
        <v>94</v>
      </c>
      <c r="B69" s="23">
        <v>20</v>
      </c>
      <c r="C69" s="28" t="s">
        <v>30</v>
      </c>
      <c r="D69" s="21">
        <f t="shared" ref="D69:AZ69" si="22">D70+D71</f>
        <v>50286</v>
      </c>
      <c r="E69" s="21">
        <f t="shared" si="22"/>
        <v>2903</v>
      </c>
      <c r="F69" s="21">
        <f t="shared" si="22"/>
        <v>0</v>
      </c>
      <c r="G69" s="21">
        <f t="shared" si="22"/>
        <v>14026</v>
      </c>
      <c r="H69" s="21">
        <f t="shared" si="22"/>
        <v>0</v>
      </c>
      <c r="I69" s="21">
        <f t="shared" si="22"/>
        <v>0</v>
      </c>
      <c r="J69" s="21">
        <f t="shared" si="22"/>
        <v>0</v>
      </c>
      <c r="K69" s="21">
        <f t="shared" si="22"/>
        <v>4995</v>
      </c>
      <c r="L69" s="21">
        <f t="shared" si="22"/>
        <v>4767</v>
      </c>
      <c r="M69" s="21">
        <f t="shared" si="22"/>
        <v>213</v>
      </c>
      <c r="N69" s="21">
        <f t="shared" si="22"/>
        <v>0</v>
      </c>
      <c r="O69" s="21">
        <f t="shared" si="22"/>
        <v>0</v>
      </c>
      <c r="P69" s="21">
        <f t="shared" si="22"/>
        <v>0</v>
      </c>
      <c r="Q69" s="21">
        <f t="shared" si="22"/>
        <v>0</v>
      </c>
      <c r="R69" s="21">
        <f t="shared" si="22"/>
        <v>0</v>
      </c>
      <c r="S69" s="21">
        <f t="shared" si="22"/>
        <v>0</v>
      </c>
      <c r="T69" s="21">
        <f t="shared" si="22"/>
        <v>0</v>
      </c>
      <c r="U69" s="21">
        <f t="shared" si="22"/>
        <v>54</v>
      </c>
      <c r="V69" s="21">
        <f t="shared" si="22"/>
        <v>0</v>
      </c>
      <c r="W69" s="21">
        <f t="shared" si="22"/>
        <v>0</v>
      </c>
      <c r="X69" s="21">
        <f t="shared" si="22"/>
        <v>0</v>
      </c>
      <c r="Y69" s="21">
        <f t="shared" si="22"/>
        <v>0</v>
      </c>
      <c r="Z69" s="21">
        <f t="shared" si="22"/>
        <v>0</v>
      </c>
      <c r="AA69" s="21">
        <f t="shared" si="22"/>
        <v>0</v>
      </c>
      <c r="AB69" s="22">
        <f t="shared" si="22"/>
        <v>52055407.549999967</v>
      </c>
      <c r="AC69" s="22">
        <f t="shared" si="22"/>
        <v>50733294.329999968</v>
      </c>
      <c r="AD69" s="22">
        <f t="shared" si="22"/>
        <v>15830056.679999992</v>
      </c>
      <c r="AE69" s="22">
        <f t="shared" si="22"/>
        <v>0</v>
      </c>
      <c r="AF69" s="22">
        <f t="shared" si="22"/>
        <v>22544561.280000005</v>
      </c>
      <c r="AG69" s="22">
        <f t="shared" si="22"/>
        <v>0</v>
      </c>
      <c r="AH69" s="22">
        <f t="shared" si="22"/>
        <v>0</v>
      </c>
      <c r="AI69" s="22">
        <f t="shared" si="22"/>
        <v>0</v>
      </c>
      <c r="AJ69" s="22">
        <f t="shared" si="22"/>
        <v>10272189.719999999</v>
      </c>
      <c r="AK69" s="22">
        <f t="shared" si="22"/>
        <v>1828062.4299999746</v>
      </c>
      <c r="AL69" s="22">
        <f t="shared" si="22"/>
        <v>258424.21999999997</v>
      </c>
      <c r="AM69" s="22">
        <f t="shared" si="22"/>
        <v>0</v>
      </c>
      <c r="AN69" s="22">
        <f t="shared" si="22"/>
        <v>0</v>
      </c>
      <c r="AO69" s="22">
        <f t="shared" si="22"/>
        <v>0</v>
      </c>
      <c r="AP69" s="22">
        <f t="shared" si="22"/>
        <v>0</v>
      </c>
      <c r="AQ69" s="22">
        <f t="shared" si="22"/>
        <v>0</v>
      </c>
      <c r="AR69" s="22">
        <f t="shared" si="22"/>
        <v>0</v>
      </c>
      <c r="AS69" s="22">
        <f t="shared" si="22"/>
        <v>0</v>
      </c>
      <c r="AT69" s="22">
        <f t="shared" si="22"/>
        <v>1322113.2200000007</v>
      </c>
      <c r="AU69" s="22">
        <f t="shared" si="22"/>
        <v>0</v>
      </c>
      <c r="AV69" s="22">
        <f t="shared" si="22"/>
        <v>0</v>
      </c>
      <c r="AW69" s="22">
        <f t="shared" si="22"/>
        <v>0</v>
      </c>
      <c r="AX69" s="22">
        <f t="shared" si="22"/>
        <v>0</v>
      </c>
      <c r="AY69" s="22">
        <f t="shared" si="22"/>
        <v>0</v>
      </c>
      <c r="AZ69" s="22">
        <f t="shared" si="22"/>
        <v>0</v>
      </c>
      <c r="BB69" s="10">
        <f t="shared" si="2"/>
        <v>-2.0954757928848267E-9</v>
      </c>
      <c r="BC69" s="10">
        <f t="shared" si="3"/>
        <v>-1.862645149230957E-9</v>
      </c>
      <c r="BD69" s="18"/>
      <c r="BE69" s="10"/>
      <c r="BF69" s="18"/>
      <c r="BG69" s="18"/>
    </row>
    <row r="70" spans="1:59" ht="15.9" customHeight="1">
      <c r="A70" s="30"/>
      <c r="B70" s="20"/>
      <c r="C70" s="35" t="s">
        <v>67</v>
      </c>
      <c r="D70" s="21">
        <v>50286</v>
      </c>
      <c r="E70" s="21">
        <v>2903</v>
      </c>
      <c r="F70" s="21">
        <v>0</v>
      </c>
      <c r="G70" s="21">
        <v>14026</v>
      </c>
      <c r="H70" s="21">
        <v>0</v>
      </c>
      <c r="I70" s="21">
        <v>0</v>
      </c>
      <c r="J70" s="21"/>
      <c r="K70" s="21">
        <v>4995</v>
      </c>
      <c r="L70" s="21">
        <v>4767</v>
      </c>
      <c r="M70" s="21">
        <v>213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54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2">
        <v>52055407.549999967</v>
      </c>
      <c r="AC70" s="22">
        <v>50733294.329999968</v>
      </c>
      <c r="AD70" s="22">
        <v>15830056.679999992</v>
      </c>
      <c r="AE70" s="22">
        <v>0</v>
      </c>
      <c r="AF70" s="22">
        <v>22544561.280000005</v>
      </c>
      <c r="AG70" s="22">
        <v>0</v>
      </c>
      <c r="AH70" s="22">
        <v>0</v>
      </c>
      <c r="AI70" s="22"/>
      <c r="AJ70" s="22">
        <v>10272189.719999999</v>
      </c>
      <c r="AK70" s="22">
        <v>1828062.4299999746</v>
      </c>
      <c r="AL70" s="22">
        <v>258424.21999999997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1322113.2200000007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B70" s="10">
        <f t="shared" si="2"/>
        <v>-2.0954757928848267E-9</v>
      </c>
      <c r="BC70" s="10">
        <f t="shared" si="3"/>
        <v>-1.862645149230957E-9</v>
      </c>
      <c r="BD70" s="18"/>
      <c r="BE70" s="10"/>
      <c r="BF70" s="18"/>
      <c r="BG70" s="18"/>
    </row>
    <row r="71" spans="1:59" ht="15.9" customHeight="1">
      <c r="A71" s="30"/>
      <c r="B71" s="20"/>
      <c r="C71" s="35" t="s">
        <v>69</v>
      </c>
      <c r="D71" s="21">
        <v>0</v>
      </c>
      <c r="E71" s="21"/>
      <c r="F71" s="21"/>
      <c r="G71" s="21">
        <v>0</v>
      </c>
      <c r="H71" s="21"/>
      <c r="I71" s="21"/>
      <c r="J71" s="21">
        <v>0</v>
      </c>
      <c r="K71" s="21">
        <v>0</v>
      </c>
      <c r="L71" s="21">
        <v>0</v>
      </c>
      <c r="M71" s="21"/>
      <c r="N71" s="21"/>
      <c r="O71" s="21">
        <v>0</v>
      </c>
      <c r="P71" s="21"/>
      <c r="Q71" s="21"/>
      <c r="R71" s="21"/>
      <c r="S71" s="21"/>
      <c r="T71" s="21"/>
      <c r="U71" s="21">
        <v>0</v>
      </c>
      <c r="V71" s="21"/>
      <c r="W71" s="21"/>
      <c r="X71" s="21"/>
      <c r="Y71" s="21"/>
      <c r="Z71" s="21"/>
      <c r="AA71" s="21"/>
      <c r="AB71" s="22">
        <v>0</v>
      </c>
      <c r="AC71" s="22">
        <v>0</v>
      </c>
      <c r="AD71" s="22"/>
      <c r="AE71" s="22"/>
      <c r="AF71" s="22">
        <v>0</v>
      </c>
      <c r="AG71" s="22"/>
      <c r="AH71" s="22"/>
      <c r="AI71" s="22">
        <v>0</v>
      </c>
      <c r="AJ71" s="22">
        <v>0</v>
      </c>
      <c r="AK71" s="22">
        <v>0</v>
      </c>
      <c r="AL71" s="22"/>
      <c r="AM71" s="22"/>
      <c r="AN71" s="22">
        <v>0</v>
      </c>
      <c r="AO71" s="22"/>
      <c r="AP71" s="22"/>
      <c r="AQ71" s="22"/>
      <c r="AR71" s="22"/>
      <c r="AS71" s="22"/>
      <c r="AT71" s="22">
        <v>0</v>
      </c>
      <c r="AU71" s="22"/>
      <c r="AV71" s="22"/>
      <c r="AW71" s="22"/>
      <c r="AX71" s="22"/>
      <c r="AY71" s="22"/>
      <c r="AZ71" s="22"/>
      <c r="BB71" s="10">
        <f t="shared" si="2"/>
        <v>0</v>
      </c>
      <c r="BC71" s="10">
        <f t="shared" si="3"/>
        <v>0</v>
      </c>
      <c r="BD71" s="18"/>
      <c r="BE71" s="10"/>
      <c r="BF71" s="18"/>
      <c r="BG71" s="18"/>
    </row>
    <row r="72" spans="1:59" ht="15.9" customHeight="1">
      <c r="A72" s="30" t="s">
        <v>95</v>
      </c>
      <c r="B72" s="23">
        <v>21</v>
      </c>
      <c r="C72" s="27" t="s">
        <v>31</v>
      </c>
      <c r="D72" s="21">
        <f t="shared" ref="D72:AZ72" si="23">D73+D74</f>
        <v>53116</v>
      </c>
      <c r="E72" s="21">
        <f t="shared" si="23"/>
        <v>0</v>
      </c>
      <c r="F72" s="21">
        <f t="shared" si="23"/>
        <v>0</v>
      </c>
      <c r="G72" s="21">
        <f t="shared" si="23"/>
        <v>20715</v>
      </c>
      <c r="H72" s="21">
        <f t="shared" si="23"/>
        <v>0</v>
      </c>
      <c r="I72" s="21">
        <f t="shared" si="23"/>
        <v>0</v>
      </c>
      <c r="J72" s="21">
        <f t="shared" si="23"/>
        <v>0</v>
      </c>
      <c r="K72" s="21">
        <f t="shared" si="23"/>
        <v>1359</v>
      </c>
      <c r="L72" s="21">
        <f t="shared" si="23"/>
        <v>12891</v>
      </c>
      <c r="M72" s="21">
        <f t="shared" si="23"/>
        <v>46</v>
      </c>
      <c r="N72" s="21">
        <f t="shared" si="23"/>
        <v>0</v>
      </c>
      <c r="O72" s="21">
        <f t="shared" si="23"/>
        <v>0</v>
      </c>
      <c r="P72" s="21">
        <f t="shared" si="23"/>
        <v>0</v>
      </c>
      <c r="Q72" s="21">
        <f t="shared" si="23"/>
        <v>0</v>
      </c>
      <c r="R72" s="21">
        <f t="shared" si="23"/>
        <v>0</v>
      </c>
      <c r="S72" s="21">
        <f t="shared" si="23"/>
        <v>0</v>
      </c>
      <c r="T72" s="21">
        <f t="shared" si="23"/>
        <v>0</v>
      </c>
      <c r="U72" s="21">
        <f t="shared" si="23"/>
        <v>0</v>
      </c>
      <c r="V72" s="21">
        <f t="shared" si="23"/>
        <v>0</v>
      </c>
      <c r="W72" s="21">
        <f t="shared" si="23"/>
        <v>0</v>
      </c>
      <c r="X72" s="21">
        <f t="shared" si="23"/>
        <v>0</v>
      </c>
      <c r="Y72" s="21">
        <f t="shared" si="23"/>
        <v>0</v>
      </c>
      <c r="Z72" s="21">
        <f t="shared" si="23"/>
        <v>0</v>
      </c>
      <c r="AA72" s="21">
        <f t="shared" si="23"/>
        <v>0</v>
      </c>
      <c r="AB72" s="22">
        <f t="shared" si="23"/>
        <v>95944509.189999923</v>
      </c>
      <c r="AC72" s="22">
        <f t="shared" si="23"/>
        <v>95944509.189999923</v>
      </c>
      <c r="AD72" s="22">
        <f t="shared" si="23"/>
        <v>0</v>
      </c>
      <c r="AE72" s="22">
        <f t="shared" si="23"/>
        <v>0</v>
      </c>
      <c r="AF72" s="22">
        <f t="shared" si="23"/>
        <v>35908287.699999988</v>
      </c>
      <c r="AG72" s="22">
        <f t="shared" si="23"/>
        <v>0</v>
      </c>
      <c r="AH72" s="22">
        <f t="shared" si="23"/>
        <v>0</v>
      </c>
      <c r="AI72" s="22">
        <f t="shared" si="23"/>
        <v>0</v>
      </c>
      <c r="AJ72" s="22">
        <f t="shared" si="23"/>
        <v>2061497.1099999994</v>
      </c>
      <c r="AK72" s="22">
        <f t="shared" si="23"/>
        <v>57876862.309999943</v>
      </c>
      <c r="AL72" s="22">
        <f t="shared" si="23"/>
        <v>97862.07</v>
      </c>
      <c r="AM72" s="22">
        <f t="shared" si="23"/>
        <v>0</v>
      </c>
      <c r="AN72" s="22">
        <f t="shared" si="23"/>
        <v>0</v>
      </c>
      <c r="AO72" s="22">
        <f t="shared" si="23"/>
        <v>0</v>
      </c>
      <c r="AP72" s="22">
        <f t="shared" si="23"/>
        <v>0</v>
      </c>
      <c r="AQ72" s="22">
        <f t="shared" si="23"/>
        <v>0</v>
      </c>
      <c r="AR72" s="22">
        <f t="shared" si="23"/>
        <v>0</v>
      </c>
      <c r="AS72" s="22">
        <f t="shared" si="23"/>
        <v>0</v>
      </c>
      <c r="AT72" s="22">
        <f t="shared" si="23"/>
        <v>0</v>
      </c>
      <c r="AU72" s="22">
        <f t="shared" si="23"/>
        <v>0</v>
      </c>
      <c r="AV72" s="22">
        <f t="shared" si="23"/>
        <v>0</v>
      </c>
      <c r="AW72" s="22">
        <f t="shared" si="23"/>
        <v>0</v>
      </c>
      <c r="AX72" s="22">
        <f t="shared" si="23"/>
        <v>0</v>
      </c>
      <c r="AY72" s="22">
        <f t="shared" si="23"/>
        <v>0</v>
      </c>
      <c r="AZ72" s="22">
        <f t="shared" si="23"/>
        <v>0</v>
      </c>
      <c r="BB72" s="10">
        <f t="shared" si="2"/>
        <v>-7.1595422923564911E-9</v>
      </c>
      <c r="BC72" s="10">
        <f t="shared" si="3"/>
        <v>0</v>
      </c>
      <c r="BD72" s="18"/>
      <c r="BE72" s="10"/>
      <c r="BF72" s="18"/>
      <c r="BG72" s="18"/>
    </row>
    <row r="73" spans="1:59" ht="15.9" customHeight="1">
      <c r="A73" s="30"/>
      <c r="B73" s="20"/>
      <c r="C73" s="35" t="s">
        <v>67</v>
      </c>
      <c r="D73" s="21">
        <v>53116</v>
      </c>
      <c r="E73" s="21">
        <v>0</v>
      </c>
      <c r="F73" s="21">
        <v>0</v>
      </c>
      <c r="G73" s="21">
        <v>20715</v>
      </c>
      <c r="H73" s="21">
        <v>0</v>
      </c>
      <c r="I73" s="21">
        <v>0</v>
      </c>
      <c r="J73" s="21"/>
      <c r="K73" s="21">
        <v>1359</v>
      </c>
      <c r="L73" s="21">
        <v>12891</v>
      </c>
      <c r="M73" s="21">
        <v>46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2">
        <v>95944509.189999923</v>
      </c>
      <c r="AC73" s="22">
        <v>95944509.189999923</v>
      </c>
      <c r="AD73" s="22">
        <v>0</v>
      </c>
      <c r="AE73" s="22">
        <v>0</v>
      </c>
      <c r="AF73" s="22">
        <v>35908287.699999988</v>
      </c>
      <c r="AG73" s="22">
        <v>0</v>
      </c>
      <c r="AH73" s="22">
        <v>0</v>
      </c>
      <c r="AI73" s="22"/>
      <c r="AJ73" s="22">
        <v>2061497.1099999994</v>
      </c>
      <c r="AK73" s="22">
        <v>57876862.309999943</v>
      </c>
      <c r="AL73" s="22">
        <v>97862.07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B73" s="10">
        <f t="shared" si="2"/>
        <v>-7.1595422923564911E-9</v>
      </c>
      <c r="BC73" s="10">
        <f t="shared" si="3"/>
        <v>0</v>
      </c>
      <c r="BD73" s="18"/>
      <c r="BE73" s="10"/>
      <c r="BF73" s="18"/>
      <c r="BG73" s="18"/>
    </row>
    <row r="74" spans="1:59" ht="15.9" customHeight="1">
      <c r="A74" s="30"/>
      <c r="B74" s="20"/>
      <c r="C74" s="35" t="s">
        <v>69</v>
      </c>
      <c r="D74" s="21">
        <v>0</v>
      </c>
      <c r="E74" s="21"/>
      <c r="F74" s="21"/>
      <c r="G74" s="21">
        <v>0</v>
      </c>
      <c r="H74" s="21"/>
      <c r="I74" s="21"/>
      <c r="J74" s="21">
        <v>0</v>
      </c>
      <c r="K74" s="21">
        <v>0</v>
      </c>
      <c r="L74" s="21">
        <v>0</v>
      </c>
      <c r="M74" s="21"/>
      <c r="N74" s="21"/>
      <c r="O74" s="21">
        <v>0</v>
      </c>
      <c r="P74" s="21"/>
      <c r="Q74" s="21"/>
      <c r="R74" s="21"/>
      <c r="S74" s="21"/>
      <c r="T74" s="21"/>
      <c r="U74" s="21">
        <v>0</v>
      </c>
      <c r="V74" s="21"/>
      <c r="W74" s="21"/>
      <c r="X74" s="21"/>
      <c r="Y74" s="21"/>
      <c r="Z74" s="21"/>
      <c r="AA74" s="21"/>
      <c r="AB74" s="22">
        <v>0</v>
      </c>
      <c r="AC74" s="22">
        <v>0</v>
      </c>
      <c r="AD74" s="22"/>
      <c r="AE74" s="22"/>
      <c r="AF74" s="22">
        <v>0</v>
      </c>
      <c r="AG74" s="22"/>
      <c r="AH74" s="22"/>
      <c r="AI74" s="22">
        <v>0</v>
      </c>
      <c r="AJ74" s="22">
        <v>0</v>
      </c>
      <c r="AK74" s="22">
        <v>0</v>
      </c>
      <c r="AL74" s="22"/>
      <c r="AM74" s="22"/>
      <c r="AN74" s="22">
        <v>0</v>
      </c>
      <c r="AO74" s="22"/>
      <c r="AP74" s="22"/>
      <c r="AQ74" s="22"/>
      <c r="AR74" s="22"/>
      <c r="AS74" s="22"/>
      <c r="AT74" s="22">
        <v>0</v>
      </c>
      <c r="AU74" s="22"/>
      <c r="AV74" s="22"/>
      <c r="AW74" s="22"/>
      <c r="AX74" s="22"/>
      <c r="AY74" s="22"/>
      <c r="AZ74" s="22"/>
      <c r="BB74" s="10">
        <f t="shared" si="2"/>
        <v>0</v>
      </c>
      <c r="BC74" s="10">
        <f t="shared" si="3"/>
        <v>0</v>
      </c>
      <c r="BD74" s="18"/>
      <c r="BE74" s="10"/>
      <c r="BF74" s="18"/>
      <c r="BG74" s="18"/>
    </row>
    <row r="75" spans="1:59" ht="15.9" customHeight="1">
      <c r="A75" s="30" t="s">
        <v>96</v>
      </c>
      <c r="B75" s="23">
        <v>22</v>
      </c>
      <c r="C75" s="28" t="s">
        <v>32</v>
      </c>
      <c r="D75" s="21">
        <f t="shared" ref="D75:AZ75" si="24">D76+D77</f>
        <v>16937</v>
      </c>
      <c r="E75" s="21">
        <f t="shared" si="24"/>
        <v>0</v>
      </c>
      <c r="F75" s="21">
        <f t="shared" si="24"/>
        <v>0</v>
      </c>
      <c r="G75" s="21">
        <f t="shared" si="24"/>
        <v>6605</v>
      </c>
      <c r="H75" s="21">
        <f t="shared" si="24"/>
        <v>0</v>
      </c>
      <c r="I75" s="21">
        <f t="shared" si="24"/>
        <v>0</v>
      </c>
      <c r="J75" s="21">
        <f t="shared" si="24"/>
        <v>0</v>
      </c>
      <c r="K75" s="21">
        <f t="shared" si="24"/>
        <v>0</v>
      </c>
      <c r="L75" s="21">
        <f t="shared" si="24"/>
        <v>4205</v>
      </c>
      <c r="M75" s="21">
        <f t="shared" si="24"/>
        <v>0</v>
      </c>
      <c r="N75" s="21">
        <f t="shared" si="24"/>
        <v>0</v>
      </c>
      <c r="O75" s="21">
        <f t="shared" si="24"/>
        <v>0</v>
      </c>
      <c r="P75" s="21">
        <f t="shared" si="24"/>
        <v>0</v>
      </c>
      <c r="Q75" s="21">
        <f t="shared" si="24"/>
        <v>0</v>
      </c>
      <c r="R75" s="21">
        <f t="shared" si="24"/>
        <v>0</v>
      </c>
      <c r="S75" s="21">
        <f t="shared" si="24"/>
        <v>0</v>
      </c>
      <c r="T75" s="21">
        <f t="shared" si="24"/>
        <v>0</v>
      </c>
      <c r="U75" s="21">
        <f t="shared" si="24"/>
        <v>0</v>
      </c>
      <c r="V75" s="21">
        <f t="shared" si="24"/>
        <v>0</v>
      </c>
      <c r="W75" s="21">
        <f t="shared" si="24"/>
        <v>0</v>
      </c>
      <c r="X75" s="21">
        <f t="shared" si="24"/>
        <v>0</v>
      </c>
      <c r="Y75" s="21">
        <f t="shared" si="24"/>
        <v>0</v>
      </c>
      <c r="Z75" s="21">
        <f t="shared" si="24"/>
        <v>0</v>
      </c>
      <c r="AA75" s="21">
        <f t="shared" si="24"/>
        <v>0</v>
      </c>
      <c r="AB75" s="22">
        <f t="shared" si="24"/>
        <v>26632194.289999999</v>
      </c>
      <c r="AC75" s="22">
        <f t="shared" si="24"/>
        <v>26632194.289999999</v>
      </c>
      <c r="AD75" s="22">
        <f t="shared" si="24"/>
        <v>0</v>
      </c>
      <c r="AE75" s="22">
        <f t="shared" si="24"/>
        <v>0</v>
      </c>
      <c r="AF75" s="22">
        <f t="shared" si="24"/>
        <v>9286189.1500000041</v>
      </c>
      <c r="AG75" s="22">
        <f t="shared" si="24"/>
        <v>0</v>
      </c>
      <c r="AH75" s="22">
        <f t="shared" si="24"/>
        <v>0</v>
      </c>
      <c r="AI75" s="22">
        <f t="shared" si="24"/>
        <v>0</v>
      </c>
      <c r="AJ75" s="22">
        <f t="shared" si="24"/>
        <v>0</v>
      </c>
      <c r="AK75" s="22">
        <f t="shared" si="24"/>
        <v>17346005.139999997</v>
      </c>
      <c r="AL75" s="22">
        <f t="shared" si="24"/>
        <v>0</v>
      </c>
      <c r="AM75" s="22">
        <f t="shared" si="24"/>
        <v>0</v>
      </c>
      <c r="AN75" s="22">
        <f t="shared" si="24"/>
        <v>0</v>
      </c>
      <c r="AO75" s="22">
        <f t="shared" si="24"/>
        <v>0</v>
      </c>
      <c r="AP75" s="22">
        <f t="shared" si="24"/>
        <v>0</v>
      </c>
      <c r="AQ75" s="22">
        <f t="shared" si="24"/>
        <v>0</v>
      </c>
      <c r="AR75" s="22">
        <f t="shared" si="24"/>
        <v>0</v>
      </c>
      <c r="AS75" s="22">
        <f t="shared" si="24"/>
        <v>0</v>
      </c>
      <c r="AT75" s="22">
        <f t="shared" si="24"/>
        <v>0</v>
      </c>
      <c r="AU75" s="22">
        <f t="shared" si="24"/>
        <v>0</v>
      </c>
      <c r="AV75" s="22">
        <f t="shared" si="24"/>
        <v>0</v>
      </c>
      <c r="AW75" s="22">
        <f t="shared" si="24"/>
        <v>0</v>
      </c>
      <c r="AX75" s="22">
        <f t="shared" si="24"/>
        <v>0</v>
      </c>
      <c r="AY75" s="22">
        <f t="shared" si="24"/>
        <v>0</v>
      </c>
      <c r="AZ75" s="22">
        <f t="shared" si="24"/>
        <v>0</v>
      </c>
      <c r="BB75" s="10">
        <f t="shared" si="2"/>
        <v>-3.7252902984619141E-9</v>
      </c>
      <c r="BC75" s="10">
        <f t="shared" si="3"/>
        <v>0</v>
      </c>
      <c r="BD75" s="18"/>
      <c r="BE75" s="10"/>
      <c r="BF75" s="18"/>
      <c r="BG75" s="18"/>
    </row>
    <row r="76" spans="1:59" ht="15.9" customHeight="1">
      <c r="A76" s="30"/>
      <c r="B76" s="20"/>
      <c r="C76" s="35" t="s">
        <v>67</v>
      </c>
      <c r="D76" s="21">
        <v>16937</v>
      </c>
      <c r="E76" s="21">
        <v>0</v>
      </c>
      <c r="F76" s="21">
        <v>0</v>
      </c>
      <c r="G76" s="21">
        <v>6605</v>
      </c>
      <c r="H76" s="21">
        <v>0</v>
      </c>
      <c r="I76" s="21">
        <v>0</v>
      </c>
      <c r="J76" s="21"/>
      <c r="K76" s="21">
        <v>0</v>
      </c>
      <c r="L76" s="21">
        <v>4205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2">
        <v>26632194.289999999</v>
      </c>
      <c r="AC76" s="22">
        <v>26632194.289999999</v>
      </c>
      <c r="AD76" s="22">
        <v>0</v>
      </c>
      <c r="AE76" s="22">
        <v>0</v>
      </c>
      <c r="AF76" s="22">
        <v>9286189.1500000041</v>
      </c>
      <c r="AG76" s="22">
        <v>0</v>
      </c>
      <c r="AH76" s="22">
        <v>0</v>
      </c>
      <c r="AI76" s="22"/>
      <c r="AJ76" s="22">
        <v>0</v>
      </c>
      <c r="AK76" s="22">
        <v>17346005.139999997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B76" s="10">
        <f t="shared" si="2"/>
        <v>-3.7252902984619141E-9</v>
      </c>
      <c r="BC76" s="10">
        <f t="shared" si="3"/>
        <v>0</v>
      </c>
      <c r="BD76" s="18"/>
      <c r="BE76" s="10"/>
      <c r="BF76" s="18"/>
      <c r="BG76" s="18"/>
    </row>
    <row r="77" spans="1:59" ht="15.9" customHeight="1">
      <c r="A77" s="30"/>
      <c r="B77" s="20"/>
      <c r="C77" s="35" t="s">
        <v>69</v>
      </c>
      <c r="D77" s="21">
        <v>0</v>
      </c>
      <c r="E77" s="21"/>
      <c r="F77" s="21"/>
      <c r="G77" s="21">
        <v>0</v>
      </c>
      <c r="H77" s="21"/>
      <c r="I77" s="21"/>
      <c r="J77" s="21">
        <v>0</v>
      </c>
      <c r="K77" s="21">
        <v>0</v>
      </c>
      <c r="L77" s="21">
        <v>0</v>
      </c>
      <c r="M77" s="21"/>
      <c r="N77" s="21"/>
      <c r="O77" s="21">
        <v>0</v>
      </c>
      <c r="P77" s="21"/>
      <c r="Q77" s="21"/>
      <c r="R77" s="21"/>
      <c r="S77" s="21"/>
      <c r="T77" s="21"/>
      <c r="U77" s="21">
        <v>0</v>
      </c>
      <c r="V77" s="21"/>
      <c r="W77" s="21"/>
      <c r="X77" s="21"/>
      <c r="Y77" s="21"/>
      <c r="Z77" s="21"/>
      <c r="AA77" s="21"/>
      <c r="AB77" s="22">
        <v>0</v>
      </c>
      <c r="AC77" s="22">
        <v>0</v>
      </c>
      <c r="AD77" s="22"/>
      <c r="AE77" s="22"/>
      <c r="AF77" s="22">
        <v>0</v>
      </c>
      <c r="AG77" s="22"/>
      <c r="AH77" s="22"/>
      <c r="AI77" s="22">
        <v>0</v>
      </c>
      <c r="AJ77" s="22">
        <v>0</v>
      </c>
      <c r="AK77" s="22">
        <v>0</v>
      </c>
      <c r="AL77" s="22"/>
      <c r="AM77" s="22"/>
      <c r="AN77" s="22">
        <v>0</v>
      </c>
      <c r="AO77" s="22"/>
      <c r="AP77" s="22"/>
      <c r="AQ77" s="22"/>
      <c r="AR77" s="22"/>
      <c r="AS77" s="22"/>
      <c r="AT77" s="22">
        <v>0</v>
      </c>
      <c r="AU77" s="22"/>
      <c r="AV77" s="22"/>
      <c r="AW77" s="22"/>
      <c r="AX77" s="22"/>
      <c r="AY77" s="22"/>
      <c r="AZ77" s="22"/>
      <c r="BB77" s="10">
        <f t="shared" ref="BB77:BB140" si="25">AC77-AD77-AF77-AI77-AJ77-AK77-AL77-AM77-AE77-AG77-AH77</f>
        <v>0</v>
      </c>
      <c r="BC77" s="10">
        <f t="shared" ref="BC77:BC140" si="26">AB77-AC77-AN77-AT77-AZ77-AW77-AX77-AY77</f>
        <v>0</v>
      </c>
      <c r="BD77" s="18"/>
      <c r="BE77" s="10"/>
      <c r="BF77" s="18"/>
      <c r="BG77" s="18"/>
    </row>
    <row r="78" spans="1:59" ht="15.9" customHeight="1">
      <c r="A78" s="30" t="s">
        <v>97</v>
      </c>
      <c r="B78" s="23">
        <v>23</v>
      </c>
      <c r="C78" s="28" t="s">
        <v>98</v>
      </c>
      <c r="D78" s="21">
        <f t="shared" ref="D78:AZ78" si="27">D79+D80</f>
        <v>38619</v>
      </c>
      <c r="E78" s="21">
        <f t="shared" si="27"/>
        <v>0</v>
      </c>
      <c r="F78" s="21">
        <f t="shared" si="27"/>
        <v>0</v>
      </c>
      <c r="G78" s="21">
        <f t="shared" si="27"/>
        <v>15061</v>
      </c>
      <c r="H78" s="21">
        <f t="shared" si="27"/>
        <v>0</v>
      </c>
      <c r="I78" s="21">
        <f t="shared" si="27"/>
        <v>0</v>
      </c>
      <c r="J78" s="21">
        <f t="shared" si="27"/>
        <v>0</v>
      </c>
      <c r="K78" s="21">
        <f t="shared" si="27"/>
        <v>0</v>
      </c>
      <c r="L78" s="21">
        <f t="shared" si="27"/>
        <v>9895</v>
      </c>
      <c r="M78" s="21">
        <f t="shared" si="27"/>
        <v>0</v>
      </c>
      <c r="N78" s="21">
        <f t="shared" si="27"/>
        <v>0</v>
      </c>
      <c r="O78" s="21">
        <f t="shared" si="27"/>
        <v>0</v>
      </c>
      <c r="P78" s="21">
        <f t="shared" si="27"/>
        <v>0</v>
      </c>
      <c r="Q78" s="21">
        <f t="shared" si="27"/>
        <v>0</v>
      </c>
      <c r="R78" s="21">
        <f t="shared" si="27"/>
        <v>0</v>
      </c>
      <c r="S78" s="21">
        <f t="shared" si="27"/>
        <v>0</v>
      </c>
      <c r="T78" s="21">
        <f t="shared" si="27"/>
        <v>0</v>
      </c>
      <c r="U78" s="21">
        <f t="shared" si="27"/>
        <v>0</v>
      </c>
      <c r="V78" s="21">
        <f t="shared" si="27"/>
        <v>0</v>
      </c>
      <c r="W78" s="21">
        <f t="shared" si="27"/>
        <v>0</v>
      </c>
      <c r="X78" s="21">
        <f t="shared" si="27"/>
        <v>0</v>
      </c>
      <c r="Y78" s="21">
        <f t="shared" si="27"/>
        <v>0</v>
      </c>
      <c r="Z78" s="21">
        <f t="shared" si="27"/>
        <v>0</v>
      </c>
      <c r="AA78" s="21">
        <f t="shared" si="27"/>
        <v>0</v>
      </c>
      <c r="AB78" s="22">
        <f t="shared" si="27"/>
        <v>74203163.070000008</v>
      </c>
      <c r="AC78" s="22">
        <f t="shared" si="27"/>
        <v>74203163.070000008</v>
      </c>
      <c r="AD78" s="22">
        <f t="shared" si="27"/>
        <v>0</v>
      </c>
      <c r="AE78" s="22">
        <f t="shared" si="27"/>
        <v>0</v>
      </c>
      <c r="AF78" s="22">
        <f t="shared" si="27"/>
        <v>29826461.830000002</v>
      </c>
      <c r="AG78" s="22">
        <f t="shared" si="27"/>
        <v>0</v>
      </c>
      <c r="AH78" s="22">
        <f t="shared" si="27"/>
        <v>0</v>
      </c>
      <c r="AI78" s="22">
        <f t="shared" si="27"/>
        <v>0</v>
      </c>
      <c r="AJ78" s="22">
        <f t="shared" si="27"/>
        <v>0</v>
      </c>
      <c r="AK78" s="22">
        <f t="shared" si="27"/>
        <v>44376701.24000001</v>
      </c>
      <c r="AL78" s="22">
        <f t="shared" si="27"/>
        <v>0</v>
      </c>
      <c r="AM78" s="22">
        <f t="shared" si="27"/>
        <v>0</v>
      </c>
      <c r="AN78" s="22">
        <f t="shared" si="27"/>
        <v>0</v>
      </c>
      <c r="AO78" s="22">
        <f t="shared" si="27"/>
        <v>0</v>
      </c>
      <c r="AP78" s="22">
        <f t="shared" si="27"/>
        <v>0</v>
      </c>
      <c r="AQ78" s="22">
        <f t="shared" si="27"/>
        <v>0</v>
      </c>
      <c r="AR78" s="22">
        <f t="shared" si="27"/>
        <v>0</v>
      </c>
      <c r="AS78" s="22">
        <f t="shared" si="27"/>
        <v>0</v>
      </c>
      <c r="AT78" s="22">
        <f t="shared" si="27"/>
        <v>0</v>
      </c>
      <c r="AU78" s="22">
        <f t="shared" si="27"/>
        <v>0</v>
      </c>
      <c r="AV78" s="22">
        <f t="shared" si="27"/>
        <v>0</v>
      </c>
      <c r="AW78" s="22">
        <f t="shared" si="27"/>
        <v>0</v>
      </c>
      <c r="AX78" s="22">
        <f t="shared" si="27"/>
        <v>0</v>
      </c>
      <c r="AY78" s="22">
        <f t="shared" si="27"/>
        <v>0</v>
      </c>
      <c r="AZ78" s="22">
        <f t="shared" si="27"/>
        <v>0</v>
      </c>
      <c r="BB78" s="10">
        <f t="shared" si="25"/>
        <v>0</v>
      </c>
      <c r="BC78" s="10">
        <f t="shared" si="26"/>
        <v>0</v>
      </c>
      <c r="BD78" s="18"/>
      <c r="BE78" s="10"/>
      <c r="BF78" s="18"/>
      <c r="BG78" s="18"/>
    </row>
    <row r="79" spans="1:59" ht="15.9" customHeight="1">
      <c r="A79" s="30"/>
      <c r="B79" s="20"/>
      <c r="C79" s="35" t="s">
        <v>67</v>
      </c>
      <c r="D79" s="21">
        <v>38619</v>
      </c>
      <c r="E79" s="21">
        <v>0</v>
      </c>
      <c r="F79" s="21">
        <v>0</v>
      </c>
      <c r="G79" s="21">
        <v>15061</v>
      </c>
      <c r="H79" s="21">
        <v>0</v>
      </c>
      <c r="I79" s="21">
        <v>0</v>
      </c>
      <c r="J79" s="21"/>
      <c r="K79" s="21">
        <v>0</v>
      </c>
      <c r="L79" s="21">
        <v>9895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2">
        <v>74203163.070000008</v>
      </c>
      <c r="AC79" s="22">
        <v>74203163.070000008</v>
      </c>
      <c r="AD79" s="22">
        <v>0</v>
      </c>
      <c r="AE79" s="22">
        <v>0</v>
      </c>
      <c r="AF79" s="22">
        <v>29826461.830000002</v>
      </c>
      <c r="AG79" s="22">
        <v>0</v>
      </c>
      <c r="AH79" s="22">
        <v>0</v>
      </c>
      <c r="AI79" s="22"/>
      <c r="AJ79" s="22">
        <v>0</v>
      </c>
      <c r="AK79" s="22">
        <v>44376701.24000001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B79" s="10">
        <f t="shared" si="25"/>
        <v>0</v>
      </c>
      <c r="BC79" s="10">
        <f t="shared" si="26"/>
        <v>0</v>
      </c>
      <c r="BD79" s="18"/>
      <c r="BE79" s="10"/>
      <c r="BF79" s="18"/>
      <c r="BG79" s="18"/>
    </row>
    <row r="80" spans="1:59" ht="15.9" customHeight="1">
      <c r="A80" s="30"/>
      <c r="B80" s="20"/>
      <c r="C80" s="35" t="s">
        <v>69</v>
      </c>
      <c r="D80" s="21">
        <v>0</v>
      </c>
      <c r="E80" s="21"/>
      <c r="F80" s="21"/>
      <c r="G80" s="21">
        <v>0</v>
      </c>
      <c r="H80" s="21"/>
      <c r="I80" s="21"/>
      <c r="J80" s="21">
        <v>0</v>
      </c>
      <c r="K80" s="21">
        <v>0</v>
      </c>
      <c r="L80" s="21">
        <v>0</v>
      </c>
      <c r="M80" s="21"/>
      <c r="N80" s="21"/>
      <c r="O80" s="21">
        <v>0</v>
      </c>
      <c r="P80" s="21"/>
      <c r="Q80" s="21"/>
      <c r="R80" s="21"/>
      <c r="S80" s="21"/>
      <c r="T80" s="21"/>
      <c r="U80" s="21">
        <v>0</v>
      </c>
      <c r="V80" s="21"/>
      <c r="W80" s="21"/>
      <c r="X80" s="21"/>
      <c r="Y80" s="21"/>
      <c r="Z80" s="21"/>
      <c r="AA80" s="21"/>
      <c r="AB80" s="22">
        <v>0</v>
      </c>
      <c r="AC80" s="22">
        <v>0</v>
      </c>
      <c r="AD80" s="22"/>
      <c r="AE80" s="22"/>
      <c r="AF80" s="22">
        <v>0</v>
      </c>
      <c r="AG80" s="22"/>
      <c r="AH80" s="22"/>
      <c r="AI80" s="22">
        <v>0</v>
      </c>
      <c r="AJ80" s="22">
        <v>0</v>
      </c>
      <c r="AK80" s="22">
        <v>0</v>
      </c>
      <c r="AL80" s="22"/>
      <c r="AM80" s="22"/>
      <c r="AN80" s="22">
        <v>0</v>
      </c>
      <c r="AO80" s="22"/>
      <c r="AP80" s="22"/>
      <c r="AQ80" s="22"/>
      <c r="AR80" s="22"/>
      <c r="AS80" s="22"/>
      <c r="AT80" s="22">
        <v>0</v>
      </c>
      <c r="AU80" s="22"/>
      <c r="AV80" s="22"/>
      <c r="AW80" s="22"/>
      <c r="AX80" s="22"/>
      <c r="AY80" s="22"/>
      <c r="AZ80" s="22"/>
      <c r="BB80" s="10">
        <f t="shared" si="25"/>
        <v>0</v>
      </c>
      <c r="BC80" s="10">
        <f t="shared" si="26"/>
        <v>0</v>
      </c>
      <c r="BD80" s="18"/>
      <c r="BE80" s="10"/>
      <c r="BF80" s="18"/>
      <c r="BG80" s="18"/>
    </row>
    <row r="81" spans="1:59" ht="15.9" customHeight="1">
      <c r="A81" s="30" t="s">
        <v>99</v>
      </c>
      <c r="B81" s="23">
        <v>24</v>
      </c>
      <c r="C81" s="27" t="s">
        <v>46</v>
      </c>
      <c r="D81" s="21">
        <f t="shared" ref="D81:AZ81" si="28">D82+D83</f>
        <v>0</v>
      </c>
      <c r="E81" s="21">
        <f t="shared" si="28"/>
        <v>0</v>
      </c>
      <c r="F81" s="21">
        <f t="shared" si="28"/>
        <v>0</v>
      </c>
      <c r="G81" s="21">
        <f t="shared" si="28"/>
        <v>0</v>
      </c>
      <c r="H81" s="21">
        <f t="shared" si="28"/>
        <v>0</v>
      </c>
      <c r="I81" s="21">
        <f t="shared" si="28"/>
        <v>0</v>
      </c>
      <c r="J81" s="21">
        <f t="shared" si="28"/>
        <v>0</v>
      </c>
      <c r="K81" s="21">
        <f t="shared" si="28"/>
        <v>0</v>
      </c>
      <c r="L81" s="21">
        <f t="shared" si="28"/>
        <v>0</v>
      </c>
      <c r="M81" s="21">
        <f t="shared" si="28"/>
        <v>0</v>
      </c>
      <c r="N81" s="21">
        <f t="shared" si="28"/>
        <v>0</v>
      </c>
      <c r="O81" s="21">
        <f t="shared" si="28"/>
        <v>0</v>
      </c>
      <c r="P81" s="21">
        <f t="shared" si="28"/>
        <v>0</v>
      </c>
      <c r="Q81" s="21">
        <f t="shared" si="28"/>
        <v>0</v>
      </c>
      <c r="R81" s="21">
        <f t="shared" si="28"/>
        <v>0</v>
      </c>
      <c r="S81" s="21">
        <f t="shared" si="28"/>
        <v>0</v>
      </c>
      <c r="T81" s="21">
        <f t="shared" si="28"/>
        <v>0</v>
      </c>
      <c r="U81" s="21">
        <f t="shared" si="28"/>
        <v>0</v>
      </c>
      <c r="V81" s="21">
        <f t="shared" si="28"/>
        <v>0</v>
      </c>
      <c r="W81" s="21">
        <f t="shared" si="28"/>
        <v>0</v>
      </c>
      <c r="X81" s="21">
        <f t="shared" si="28"/>
        <v>64980</v>
      </c>
      <c r="Y81" s="21">
        <f t="shared" si="28"/>
        <v>0</v>
      </c>
      <c r="Z81" s="21">
        <f t="shared" si="28"/>
        <v>0</v>
      </c>
      <c r="AA81" s="21">
        <f t="shared" si="28"/>
        <v>0</v>
      </c>
      <c r="AB81" s="22">
        <f t="shared" si="28"/>
        <v>545953891.08999979</v>
      </c>
      <c r="AC81" s="22">
        <f t="shared" si="28"/>
        <v>0</v>
      </c>
      <c r="AD81" s="22">
        <f t="shared" si="28"/>
        <v>0</v>
      </c>
      <c r="AE81" s="22">
        <f t="shared" si="28"/>
        <v>0</v>
      </c>
      <c r="AF81" s="22">
        <f t="shared" si="28"/>
        <v>0</v>
      </c>
      <c r="AG81" s="22">
        <f t="shared" si="28"/>
        <v>0</v>
      </c>
      <c r="AH81" s="22">
        <f t="shared" si="28"/>
        <v>0</v>
      </c>
      <c r="AI81" s="22">
        <f t="shared" si="28"/>
        <v>0</v>
      </c>
      <c r="AJ81" s="22">
        <f t="shared" si="28"/>
        <v>0</v>
      </c>
      <c r="AK81" s="22">
        <f t="shared" si="28"/>
        <v>0</v>
      </c>
      <c r="AL81" s="22">
        <f t="shared" si="28"/>
        <v>0</v>
      </c>
      <c r="AM81" s="22">
        <f t="shared" si="28"/>
        <v>0</v>
      </c>
      <c r="AN81" s="22">
        <f t="shared" si="28"/>
        <v>0</v>
      </c>
      <c r="AO81" s="22">
        <f t="shared" si="28"/>
        <v>0</v>
      </c>
      <c r="AP81" s="22">
        <f t="shared" si="28"/>
        <v>0</v>
      </c>
      <c r="AQ81" s="22">
        <f t="shared" si="28"/>
        <v>0</v>
      </c>
      <c r="AR81" s="22">
        <f t="shared" si="28"/>
        <v>0</v>
      </c>
      <c r="AS81" s="22">
        <f t="shared" si="28"/>
        <v>0</v>
      </c>
      <c r="AT81" s="22">
        <f t="shared" si="28"/>
        <v>0</v>
      </c>
      <c r="AU81" s="22">
        <f t="shared" si="28"/>
        <v>0</v>
      </c>
      <c r="AV81" s="22">
        <f t="shared" si="28"/>
        <v>0</v>
      </c>
      <c r="AW81" s="22">
        <f t="shared" si="28"/>
        <v>545953891.08999979</v>
      </c>
      <c r="AX81" s="22">
        <f t="shared" si="28"/>
        <v>0</v>
      </c>
      <c r="AY81" s="22">
        <f t="shared" si="28"/>
        <v>0</v>
      </c>
      <c r="AZ81" s="22">
        <f t="shared" si="28"/>
        <v>0</v>
      </c>
      <c r="BB81" s="10">
        <f t="shared" si="25"/>
        <v>0</v>
      </c>
      <c r="BC81" s="10">
        <f t="shared" si="26"/>
        <v>0</v>
      </c>
      <c r="BD81" s="18"/>
      <c r="BE81" s="10"/>
      <c r="BF81" s="18"/>
      <c r="BG81" s="18"/>
    </row>
    <row r="82" spans="1:59" ht="15.9" customHeight="1">
      <c r="A82" s="30"/>
      <c r="B82" s="20"/>
      <c r="C82" s="35" t="s">
        <v>67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/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64980</v>
      </c>
      <c r="Y82" s="21">
        <v>0</v>
      </c>
      <c r="Z82" s="21">
        <v>0</v>
      </c>
      <c r="AA82" s="21">
        <v>0</v>
      </c>
      <c r="AB82" s="22">
        <v>545953891.08999979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/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545953891.08999979</v>
      </c>
      <c r="AX82" s="22">
        <v>0</v>
      </c>
      <c r="AY82" s="22">
        <v>0</v>
      </c>
      <c r="AZ82" s="22">
        <v>0</v>
      </c>
      <c r="BB82" s="10">
        <f t="shared" si="25"/>
        <v>0</v>
      </c>
      <c r="BC82" s="10">
        <f t="shared" si="26"/>
        <v>0</v>
      </c>
      <c r="BD82" s="18"/>
      <c r="BE82" s="10"/>
      <c r="BF82" s="18"/>
      <c r="BG82" s="18"/>
    </row>
    <row r="83" spans="1:59" ht="15.9" customHeight="1">
      <c r="A83" s="30"/>
      <c r="B83" s="20"/>
      <c r="C83" s="35" t="s">
        <v>69</v>
      </c>
      <c r="D83" s="21">
        <v>0</v>
      </c>
      <c r="E83" s="21"/>
      <c r="F83" s="21"/>
      <c r="G83" s="21">
        <v>0</v>
      </c>
      <c r="H83" s="21"/>
      <c r="I83" s="21"/>
      <c r="J83" s="21">
        <v>0</v>
      </c>
      <c r="K83" s="21">
        <v>0</v>
      </c>
      <c r="L83" s="21">
        <v>0</v>
      </c>
      <c r="M83" s="21"/>
      <c r="N83" s="21"/>
      <c r="O83" s="21">
        <v>0</v>
      </c>
      <c r="P83" s="21"/>
      <c r="Q83" s="21"/>
      <c r="R83" s="21"/>
      <c r="S83" s="21"/>
      <c r="T83" s="21"/>
      <c r="U83" s="21">
        <v>0</v>
      </c>
      <c r="V83" s="21"/>
      <c r="W83" s="21"/>
      <c r="X83" s="21"/>
      <c r="Y83" s="21"/>
      <c r="Z83" s="21"/>
      <c r="AA83" s="21"/>
      <c r="AB83" s="22">
        <v>0</v>
      </c>
      <c r="AC83" s="22">
        <v>0</v>
      </c>
      <c r="AD83" s="22"/>
      <c r="AE83" s="22"/>
      <c r="AF83" s="22">
        <v>0</v>
      </c>
      <c r="AG83" s="22"/>
      <c r="AH83" s="22"/>
      <c r="AI83" s="22">
        <v>0</v>
      </c>
      <c r="AJ83" s="22">
        <v>0</v>
      </c>
      <c r="AK83" s="22">
        <v>0</v>
      </c>
      <c r="AL83" s="22"/>
      <c r="AM83" s="22"/>
      <c r="AN83" s="22">
        <v>0</v>
      </c>
      <c r="AO83" s="22"/>
      <c r="AP83" s="22"/>
      <c r="AQ83" s="22"/>
      <c r="AR83" s="22"/>
      <c r="AS83" s="22"/>
      <c r="AT83" s="22">
        <v>0</v>
      </c>
      <c r="AU83" s="22"/>
      <c r="AV83" s="22"/>
      <c r="AW83" s="22"/>
      <c r="AX83" s="22"/>
      <c r="AY83" s="22"/>
      <c r="AZ83" s="22"/>
      <c r="BB83" s="10">
        <f t="shared" si="25"/>
        <v>0</v>
      </c>
      <c r="BC83" s="10">
        <f t="shared" si="26"/>
        <v>0</v>
      </c>
      <c r="BD83" s="18"/>
      <c r="BE83" s="10"/>
      <c r="BF83" s="18"/>
      <c r="BG83" s="18"/>
    </row>
    <row r="84" spans="1:59" ht="15.75" customHeight="1">
      <c r="A84" s="30" t="s">
        <v>100</v>
      </c>
      <c r="B84" s="23">
        <v>25</v>
      </c>
      <c r="C84" s="28" t="s">
        <v>47</v>
      </c>
      <c r="D84" s="21">
        <f t="shared" ref="D84:AZ84" si="29">D85+D86</f>
        <v>60369</v>
      </c>
      <c r="E84" s="21">
        <f t="shared" si="29"/>
        <v>5213</v>
      </c>
      <c r="F84" s="21">
        <f t="shared" si="29"/>
        <v>1123</v>
      </c>
      <c r="G84" s="21">
        <f t="shared" si="29"/>
        <v>15257</v>
      </c>
      <c r="H84" s="21">
        <f t="shared" si="29"/>
        <v>1614</v>
      </c>
      <c r="I84" s="21">
        <f t="shared" si="29"/>
        <v>0</v>
      </c>
      <c r="J84" s="21">
        <f t="shared" si="29"/>
        <v>0</v>
      </c>
      <c r="K84" s="21">
        <f t="shared" si="29"/>
        <v>509</v>
      </c>
      <c r="L84" s="21">
        <f t="shared" si="29"/>
        <v>9087</v>
      </c>
      <c r="M84" s="21">
        <f t="shared" si="29"/>
        <v>1303</v>
      </c>
      <c r="N84" s="21">
        <f t="shared" si="29"/>
        <v>2028</v>
      </c>
      <c r="O84" s="21">
        <f t="shared" si="29"/>
        <v>7</v>
      </c>
      <c r="P84" s="21">
        <f t="shared" si="29"/>
        <v>0</v>
      </c>
      <c r="Q84" s="21">
        <f t="shared" si="29"/>
        <v>0</v>
      </c>
      <c r="R84" s="21">
        <f t="shared" si="29"/>
        <v>0</v>
      </c>
      <c r="S84" s="21">
        <f t="shared" si="29"/>
        <v>0</v>
      </c>
      <c r="T84" s="21">
        <f t="shared" si="29"/>
        <v>0</v>
      </c>
      <c r="U84" s="21">
        <f t="shared" si="29"/>
        <v>84</v>
      </c>
      <c r="V84" s="21">
        <f t="shared" si="29"/>
        <v>0</v>
      </c>
      <c r="W84" s="21">
        <f t="shared" si="29"/>
        <v>0</v>
      </c>
      <c r="X84" s="21">
        <f t="shared" si="29"/>
        <v>1612</v>
      </c>
      <c r="Y84" s="21">
        <f t="shared" si="29"/>
        <v>0</v>
      </c>
      <c r="Z84" s="21">
        <f t="shared" si="29"/>
        <v>94</v>
      </c>
      <c r="AA84" s="21">
        <f t="shared" si="29"/>
        <v>431</v>
      </c>
      <c r="AB84" s="22">
        <f t="shared" si="29"/>
        <v>130125351.96999998</v>
      </c>
      <c r="AC84" s="22">
        <f t="shared" si="29"/>
        <v>93304652.249999985</v>
      </c>
      <c r="AD84" s="22">
        <f t="shared" si="29"/>
        <v>19238802.280000001</v>
      </c>
      <c r="AE84" s="22">
        <f t="shared" si="29"/>
        <v>2713527.8200000012</v>
      </c>
      <c r="AF84" s="22">
        <f t="shared" si="29"/>
        <v>24677415.260000002</v>
      </c>
      <c r="AG84" s="22">
        <f t="shared" si="29"/>
        <v>4302011.87</v>
      </c>
      <c r="AH84" s="22">
        <f t="shared" si="29"/>
        <v>0</v>
      </c>
      <c r="AI84" s="22">
        <f t="shared" si="29"/>
        <v>0</v>
      </c>
      <c r="AJ84" s="22">
        <f t="shared" si="29"/>
        <v>1046487.6799999999</v>
      </c>
      <c r="AK84" s="22">
        <f t="shared" si="29"/>
        <v>30397010.409999982</v>
      </c>
      <c r="AL84" s="22">
        <f t="shared" si="29"/>
        <v>3578759.51</v>
      </c>
      <c r="AM84" s="22">
        <f t="shared" si="29"/>
        <v>7350637.4199999999</v>
      </c>
      <c r="AN84" s="22">
        <f t="shared" si="29"/>
        <v>440043.23</v>
      </c>
      <c r="AO84" s="22">
        <f t="shared" si="29"/>
        <v>0</v>
      </c>
      <c r="AP84" s="22">
        <f t="shared" si="29"/>
        <v>0</v>
      </c>
      <c r="AQ84" s="22">
        <f t="shared" si="29"/>
        <v>0</v>
      </c>
      <c r="AR84" s="22">
        <f t="shared" si="29"/>
        <v>0</v>
      </c>
      <c r="AS84" s="22">
        <f t="shared" si="29"/>
        <v>0</v>
      </c>
      <c r="AT84" s="22">
        <f t="shared" si="29"/>
        <v>2233987.3499999996</v>
      </c>
      <c r="AU84" s="22">
        <f t="shared" si="29"/>
        <v>0</v>
      </c>
      <c r="AV84" s="22">
        <f t="shared" si="29"/>
        <v>0</v>
      </c>
      <c r="AW84" s="22">
        <f t="shared" si="29"/>
        <v>13968405.309999999</v>
      </c>
      <c r="AX84" s="22">
        <f t="shared" si="29"/>
        <v>0</v>
      </c>
      <c r="AY84" s="22">
        <f t="shared" si="29"/>
        <v>5191553.0500000007</v>
      </c>
      <c r="AZ84" s="22">
        <f t="shared" si="29"/>
        <v>14986710.780000001</v>
      </c>
      <c r="BB84" s="10">
        <f t="shared" si="25"/>
        <v>-3.7252902984619141E-9</v>
      </c>
      <c r="BC84" s="10">
        <f t="shared" si="26"/>
        <v>0</v>
      </c>
      <c r="BD84" s="18"/>
      <c r="BE84" s="10"/>
      <c r="BF84" s="18"/>
      <c r="BG84" s="18"/>
    </row>
    <row r="85" spans="1:59" ht="15.9" customHeight="1">
      <c r="A85" s="30"/>
      <c r="B85" s="20"/>
      <c r="C85" s="35" t="s">
        <v>67</v>
      </c>
      <c r="D85" s="21">
        <v>60369</v>
      </c>
      <c r="E85" s="21">
        <v>5213</v>
      </c>
      <c r="F85" s="21">
        <v>1123</v>
      </c>
      <c r="G85" s="21">
        <v>15257</v>
      </c>
      <c r="H85" s="21">
        <v>1614</v>
      </c>
      <c r="I85" s="21">
        <v>0</v>
      </c>
      <c r="J85" s="21"/>
      <c r="K85" s="21">
        <v>509</v>
      </c>
      <c r="L85" s="21">
        <v>9087</v>
      </c>
      <c r="M85" s="21">
        <v>1303</v>
      </c>
      <c r="N85" s="21">
        <v>2028</v>
      </c>
      <c r="O85" s="21">
        <v>7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84</v>
      </c>
      <c r="V85" s="21">
        <v>0</v>
      </c>
      <c r="W85" s="21">
        <v>0</v>
      </c>
      <c r="X85" s="21">
        <v>1612</v>
      </c>
      <c r="Y85" s="21">
        <v>0</v>
      </c>
      <c r="Z85" s="21">
        <v>94</v>
      </c>
      <c r="AA85" s="21">
        <v>431</v>
      </c>
      <c r="AB85" s="22">
        <v>130125351.96999998</v>
      </c>
      <c r="AC85" s="22">
        <v>93304652.249999985</v>
      </c>
      <c r="AD85" s="22">
        <v>19238802.280000001</v>
      </c>
      <c r="AE85" s="22">
        <v>2713527.8200000012</v>
      </c>
      <c r="AF85" s="22">
        <v>24677415.260000002</v>
      </c>
      <c r="AG85" s="22">
        <v>4302011.87</v>
      </c>
      <c r="AH85" s="22">
        <v>0</v>
      </c>
      <c r="AI85" s="22"/>
      <c r="AJ85" s="22">
        <v>1046487.6799999999</v>
      </c>
      <c r="AK85" s="22">
        <v>30397010.409999982</v>
      </c>
      <c r="AL85" s="22">
        <v>3578759.51</v>
      </c>
      <c r="AM85" s="22">
        <v>7350637.4199999999</v>
      </c>
      <c r="AN85" s="22">
        <v>440043.23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2233987.3499999996</v>
      </c>
      <c r="AU85" s="22">
        <v>0</v>
      </c>
      <c r="AV85" s="22">
        <v>0</v>
      </c>
      <c r="AW85" s="22">
        <v>13968405.309999999</v>
      </c>
      <c r="AX85" s="22">
        <v>0</v>
      </c>
      <c r="AY85" s="22">
        <v>5191553.0500000007</v>
      </c>
      <c r="AZ85" s="22">
        <v>14986710.780000001</v>
      </c>
      <c r="BB85" s="10">
        <f t="shared" si="25"/>
        <v>-3.7252902984619141E-9</v>
      </c>
      <c r="BC85" s="10">
        <f t="shared" si="26"/>
        <v>0</v>
      </c>
      <c r="BD85" s="18"/>
      <c r="BE85" s="10"/>
      <c r="BF85" s="18"/>
      <c r="BG85" s="18"/>
    </row>
    <row r="86" spans="1:59" ht="15.9" customHeight="1">
      <c r="A86" s="30"/>
      <c r="B86" s="20"/>
      <c r="C86" s="35" t="s">
        <v>69</v>
      </c>
      <c r="D86" s="21">
        <v>0</v>
      </c>
      <c r="E86" s="21"/>
      <c r="F86" s="21"/>
      <c r="G86" s="21">
        <v>0</v>
      </c>
      <c r="H86" s="21"/>
      <c r="I86" s="21"/>
      <c r="J86" s="21">
        <v>0</v>
      </c>
      <c r="K86" s="21">
        <v>0</v>
      </c>
      <c r="L86" s="21">
        <v>0</v>
      </c>
      <c r="M86" s="21"/>
      <c r="N86" s="21"/>
      <c r="O86" s="21">
        <v>0</v>
      </c>
      <c r="P86" s="21"/>
      <c r="Q86" s="21"/>
      <c r="R86" s="21"/>
      <c r="S86" s="21"/>
      <c r="T86" s="21"/>
      <c r="U86" s="21">
        <v>0</v>
      </c>
      <c r="V86" s="21"/>
      <c r="W86" s="21"/>
      <c r="X86" s="21"/>
      <c r="Y86" s="21"/>
      <c r="Z86" s="21"/>
      <c r="AA86" s="21"/>
      <c r="AB86" s="22">
        <v>0</v>
      </c>
      <c r="AC86" s="22">
        <v>0</v>
      </c>
      <c r="AD86" s="22"/>
      <c r="AE86" s="22"/>
      <c r="AF86" s="22">
        <v>0</v>
      </c>
      <c r="AG86" s="22"/>
      <c r="AH86" s="22"/>
      <c r="AI86" s="22">
        <v>0</v>
      </c>
      <c r="AJ86" s="22">
        <v>0</v>
      </c>
      <c r="AK86" s="22">
        <v>0</v>
      </c>
      <c r="AL86" s="22"/>
      <c r="AM86" s="22"/>
      <c r="AN86" s="22">
        <v>0</v>
      </c>
      <c r="AO86" s="22"/>
      <c r="AP86" s="22"/>
      <c r="AQ86" s="22"/>
      <c r="AR86" s="22"/>
      <c r="AS86" s="22"/>
      <c r="AT86" s="22">
        <v>0</v>
      </c>
      <c r="AU86" s="22"/>
      <c r="AV86" s="22"/>
      <c r="AW86" s="22"/>
      <c r="AX86" s="22"/>
      <c r="AY86" s="22"/>
      <c r="AZ86" s="22"/>
      <c r="BB86" s="10">
        <f t="shared" si="25"/>
        <v>0</v>
      </c>
      <c r="BC86" s="10">
        <f t="shared" si="26"/>
        <v>0</v>
      </c>
      <c r="BD86" s="18"/>
      <c r="BE86" s="10"/>
      <c r="BF86" s="18"/>
      <c r="BG86" s="18"/>
    </row>
    <row r="87" spans="1:59" ht="15.9" customHeight="1">
      <c r="A87" s="30" t="s">
        <v>102</v>
      </c>
      <c r="B87" s="23">
        <v>26</v>
      </c>
      <c r="C87" s="28" t="s">
        <v>101</v>
      </c>
      <c r="D87" s="21">
        <f t="shared" ref="D87:AZ87" si="30">D88+D89</f>
        <v>21091</v>
      </c>
      <c r="E87" s="21">
        <f t="shared" si="30"/>
        <v>1813</v>
      </c>
      <c r="F87" s="21">
        <f t="shared" si="30"/>
        <v>359</v>
      </c>
      <c r="G87" s="21">
        <f t="shared" si="30"/>
        <v>5148</v>
      </c>
      <c r="H87" s="21">
        <f t="shared" si="30"/>
        <v>561</v>
      </c>
      <c r="I87" s="21">
        <f t="shared" si="30"/>
        <v>0</v>
      </c>
      <c r="J87" s="21">
        <f t="shared" si="30"/>
        <v>0</v>
      </c>
      <c r="K87" s="21">
        <f t="shared" si="30"/>
        <v>1550</v>
      </c>
      <c r="L87" s="21">
        <f t="shared" si="30"/>
        <v>2745</v>
      </c>
      <c r="M87" s="21">
        <f t="shared" si="30"/>
        <v>362</v>
      </c>
      <c r="N87" s="21">
        <f t="shared" si="30"/>
        <v>579</v>
      </c>
      <c r="O87" s="21">
        <f t="shared" si="30"/>
        <v>0</v>
      </c>
      <c r="P87" s="21">
        <f t="shared" si="30"/>
        <v>0</v>
      </c>
      <c r="Q87" s="21">
        <f t="shared" si="30"/>
        <v>0</v>
      </c>
      <c r="R87" s="21">
        <f t="shared" si="30"/>
        <v>0</v>
      </c>
      <c r="S87" s="21">
        <f t="shared" si="30"/>
        <v>0</v>
      </c>
      <c r="T87" s="21">
        <f t="shared" si="30"/>
        <v>0</v>
      </c>
      <c r="U87" s="21">
        <f t="shared" si="30"/>
        <v>0</v>
      </c>
      <c r="V87" s="21">
        <f t="shared" si="30"/>
        <v>0</v>
      </c>
      <c r="W87" s="21">
        <f t="shared" si="30"/>
        <v>0</v>
      </c>
      <c r="X87" s="21">
        <f t="shared" si="30"/>
        <v>662</v>
      </c>
      <c r="Y87" s="21">
        <f t="shared" si="30"/>
        <v>0</v>
      </c>
      <c r="Z87" s="21">
        <f t="shared" si="30"/>
        <v>0</v>
      </c>
      <c r="AA87" s="21">
        <f t="shared" si="30"/>
        <v>0</v>
      </c>
      <c r="AB87" s="22">
        <f t="shared" si="30"/>
        <v>40286657.389999993</v>
      </c>
      <c r="AC87" s="22">
        <f t="shared" si="30"/>
        <v>34550786.209999993</v>
      </c>
      <c r="AD87" s="22">
        <f t="shared" si="30"/>
        <v>6728166.5199999996</v>
      </c>
      <c r="AE87" s="22">
        <f t="shared" si="30"/>
        <v>858635.27999999933</v>
      </c>
      <c r="AF87" s="22">
        <f t="shared" si="30"/>
        <v>8279425.8800000064</v>
      </c>
      <c r="AG87" s="22">
        <f t="shared" si="30"/>
        <v>1495962.37</v>
      </c>
      <c r="AH87" s="22">
        <f t="shared" si="30"/>
        <v>0</v>
      </c>
      <c r="AI87" s="22">
        <f t="shared" si="30"/>
        <v>0</v>
      </c>
      <c r="AJ87" s="22">
        <f t="shared" si="30"/>
        <v>3187754.1199999992</v>
      </c>
      <c r="AK87" s="22">
        <f t="shared" si="30"/>
        <v>10676025.579999989</v>
      </c>
      <c r="AL87" s="22">
        <f t="shared" si="30"/>
        <v>634439.02999999991</v>
      </c>
      <c r="AM87" s="22">
        <f t="shared" si="30"/>
        <v>2690377.4299999997</v>
      </c>
      <c r="AN87" s="22">
        <f t="shared" si="30"/>
        <v>0</v>
      </c>
      <c r="AO87" s="22">
        <f t="shared" si="30"/>
        <v>0</v>
      </c>
      <c r="AP87" s="22">
        <f t="shared" si="30"/>
        <v>0</v>
      </c>
      <c r="AQ87" s="22">
        <f t="shared" si="30"/>
        <v>0</v>
      </c>
      <c r="AR87" s="22">
        <f t="shared" si="30"/>
        <v>0</v>
      </c>
      <c r="AS87" s="22">
        <f t="shared" si="30"/>
        <v>0</v>
      </c>
      <c r="AT87" s="22">
        <f t="shared" si="30"/>
        <v>0</v>
      </c>
      <c r="AU87" s="22">
        <f t="shared" si="30"/>
        <v>0</v>
      </c>
      <c r="AV87" s="22">
        <f t="shared" si="30"/>
        <v>0</v>
      </c>
      <c r="AW87" s="22">
        <f t="shared" si="30"/>
        <v>5735871.1799999997</v>
      </c>
      <c r="AX87" s="22">
        <f t="shared" si="30"/>
        <v>0</v>
      </c>
      <c r="AY87" s="22">
        <f t="shared" si="30"/>
        <v>0</v>
      </c>
      <c r="AZ87" s="22">
        <f t="shared" si="30"/>
        <v>0</v>
      </c>
      <c r="BB87" s="10">
        <f t="shared" si="25"/>
        <v>0</v>
      </c>
      <c r="BC87" s="10">
        <f t="shared" si="26"/>
        <v>0</v>
      </c>
      <c r="BD87" s="18"/>
      <c r="BE87" s="10"/>
      <c r="BF87" s="18"/>
      <c r="BG87" s="18"/>
    </row>
    <row r="88" spans="1:59" ht="15.9" customHeight="1">
      <c r="A88" s="30"/>
      <c r="B88" s="20"/>
      <c r="C88" s="35" t="s">
        <v>67</v>
      </c>
      <c r="D88" s="21">
        <v>21091</v>
      </c>
      <c r="E88" s="21">
        <v>1813</v>
      </c>
      <c r="F88" s="21">
        <v>359</v>
      </c>
      <c r="G88" s="21">
        <v>5148</v>
      </c>
      <c r="H88" s="21">
        <v>561</v>
      </c>
      <c r="I88" s="21">
        <v>0</v>
      </c>
      <c r="J88" s="21"/>
      <c r="K88" s="21">
        <v>1550</v>
      </c>
      <c r="L88" s="21">
        <v>2745</v>
      </c>
      <c r="M88" s="21">
        <v>362</v>
      </c>
      <c r="N88" s="21">
        <v>579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662</v>
      </c>
      <c r="Y88" s="21">
        <v>0</v>
      </c>
      <c r="Z88" s="21">
        <v>0</v>
      </c>
      <c r="AA88" s="21">
        <v>0</v>
      </c>
      <c r="AB88" s="22">
        <v>40286657.389999993</v>
      </c>
      <c r="AC88" s="22">
        <v>34550786.209999993</v>
      </c>
      <c r="AD88" s="22">
        <v>6728166.5199999996</v>
      </c>
      <c r="AE88" s="22">
        <v>858635.27999999933</v>
      </c>
      <c r="AF88" s="22">
        <v>8279425.8800000064</v>
      </c>
      <c r="AG88" s="22">
        <v>1495962.37</v>
      </c>
      <c r="AH88" s="22">
        <v>0</v>
      </c>
      <c r="AI88" s="22"/>
      <c r="AJ88" s="22">
        <v>3187754.1199999992</v>
      </c>
      <c r="AK88" s="22">
        <v>10676025.579999989</v>
      </c>
      <c r="AL88" s="22">
        <v>634439.02999999991</v>
      </c>
      <c r="AM88" s="22">
        <v>2690377.4299999997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5735871.1799999997</v>
      </c>
      <c r="AX88" s="22">
        <v>0</v>
      </c>
      <c r="AY88" s="22">
        <v>0</v>
      </c>
      <c r="AZ88" s="22">
        <v>0</v>
      </c>
      <c r="BB88" s="10">
        <f t="shared" si="25"/>
        <v>0</v>
      </c>
      <c r="BC88" s="10">
        <f t="shared" si="26"/>
        <v>0</v>
      </c>
      <c r="BD88" s="18"/>
      <c r="BE88" s="10"/>
      <c r="BF88" s="18"/>
      <c r="BG88" s="18"/>
    </row>
    <row r="89" spans="1:59" ht="15.9" customHeight="1">
      <c r="A89" s="30"/>
      <c r="B89" s="20"/>
      <c r="C89" s="35" t="s">
        <v>69</v>
      </c>
      <c r="D89" s="21">
        <v>0</v>
      </c>
      <c r="E89" s="21"/>
      <c r="F89" s="21"/>
      <c r="G89" s="21">
        <v>0</v>
      </c>
      <c r="H89" s="21"/>
      <c r="I89" s="21"/>
      <c r="J89" s="21">
        <v>0</v>
      </c>
      <c r="K89" s="21">
        <v>0</v>
      </c>
      <c r="L89" s="21">
        <v>0</v>
      </c>
      <c r="M89" s="21"/>
      <c r="N89" s="21"/>
      <c r="O89" s="21">
        <v>0</v>
      </c>
      <c r="P89" s="21"/>
      <c r="Q89" s="21"/>
      <c r="R89" s="21"/>
      <c r="S89" s="21"/>
      <c r="T89" s="21"/>
      <c r="U89" s="21">
        <v>0</v>
      </c>
      <c r="V89" s="21"/>
      <c r="W89" s="21"/>
      <c r="X89" s="21"/>
      <c r="Y89" s="21"/>
      <c r="Z89" s="21"/>
      <c r="AA89" s="21"/>
      <c r="AB89" s="22">
        <v>0</v>
      </c>
      <c r="AC89" s="22">
        <v>0</v>
      </c>
      <c r="AD89" s="22"/>
      <c r="AE89" s="22"/>
      <c r="AF89" s="22">
        <v>0</v>
      </c>
      <c r="AG89" s="22"/>
      <c r="AH89" s="22"/>
      <c r="AI89" s="22">
        <v>0</v>
      </c>
      <c r="AJ89" s="22">
        <v>0</v>
      </c>
      <c r="AK89" s="22">
        <v>0</v>
      </c>
      <c r="AL89" s="22"/>
      <c r="AM89" s="22"/>
      <c r="AN89" s="22">
        <v>0</v>
      </c>
      <c r="AO89" s="22"/>
      <c r="AP89" s="22"/>
      <c r="AQ89" s="22"/>
      <c r="AR89" s="22"/>
      <c r="AS89" s="22"/>
      <c r="AT89" s="22">
        <v>0</v>
      </c>
      <c r="AU89" s="22"/>
      <c r="AV89" s="22"/>
      <c r="AW89" s="22"/>
      <c r="AX89" s="22"/>
      <c r="AY89" s="22"/>
      <c r="AZ89" s="22"/>
      <c r="BB89" s="10">
        <f t="shared" si="25"/>
        <v>0</v>
      </c>
      <c r="BC89" s="10">
        <f t="shared" si="26"/>
        <v>0</v>
      </c>
      <c r="BD89" s="18"/>
      <c r="BE89" s="10"/>
      <c r="BF89" s="18"/>
      <c r="BG89" s="18"/>
    </row>
    <row r="90" spans="1:59" ht="15.9" customHeight="1">
      <c r="A90" s="30" t="s">
        <v>103</v>
      </c>
      <c r="B90" s="23">
        <v>27</v>
      </c>
      <c r="C90" s="27" t="s">
        <v>33</v>
      </c>
      <c r="D90" s="21">
        <f t="shared" ref="D90:AZ90" si="31">D91+D92</f>
        <v>189192.66666666666</v>
      </c>
      <c r="E90" s="21">
        <f t="shared" si="31"/>
        <v>15616</v>
      </c>
      <c r="F90" s="21">
        <f t="shared" si="31"/>
        <v>2549</v>
      </c>
      <c r="G90" s="21">
        <f t="shared" si="31"/>
        <v>52226</v>
      </c>
      <c r="H90" s="21">
        <f t="shared" si="31"/>
        <v>4586</v>
      </c>
      <c r="I90" s="21">
        <f t="shared" si="31"/>
        <v>0</v>
      </c>
      <c r="J90" s="21">
        <f t="shared" si="31"/>
        <v>0</v>
      </c>
      <c r="K90" s="21">
        <f t="shared" si="31"/>
        <v>4133</v>
      </c>
      <c r="L90" s="21">
        <f t="shared" si="31"/>
        <v>24897.666666666672</v>
      </c>
      <c r="M90" s="21">
        <f t="shared" si="31"/>
        <v>2550</v>
      </c>
      <c r="N90" s="21">
        <f t="shared" si="31"/>
        <v>2117</v>
      </c>
      <c r="O90" s="21">
        <f t="shared" si="31"/>
        <v>0</v>
      </c>
      <c r="P90" s="21">
        <f t="shared" si="31"/>
        <v>0</v>
      </c>
      <c r="Q90" s="21">
        <f t="shared" si="31"/>
        <v>0</v>
      </c>
      <c r="R90" s="21">
        <f t="shared" si="31"/>
        <v>0</v>
      </c>
      <c r="S90" s="21">
        <f t="shared" si="31"/>
        <v>0</v>
      </c>
      <c r="T90" s="21">
        <f t="shared" si="31"/>
        <v>0</v>
      </c>
      <c r="U90" s="21">
        <f t="shared" si="31"/>
        <v>71</v>
      </c>
      <c r="V90" s="21">
        <f t="shared" si="31"/>
        <v>0</v>
      </c>
      <c r="W90" s="21">
        <f t="shared" si="31"/>
        <v>0</v>
      </c>
      <c r="X90" s="21">
        <f t="shared" si="31"/>
        <v>5859</v>
      </c>
      <c r="Y90" s="21">
        <f t="shared" si="31"/>
        <v>0</v>
      </c>
      <c r="Z90" s="21">
        <f t="shared" si="31"/>
        <v>25</v>
      </c>
      <c r="AA90" s="21">
        <f t="shared" si="31"/>
        <v>0</v>
      </c>
      <c r="AB90" s="22">
        <f t="shared" si="31"/>
        <v>326920805.30999988</v>
      </c>
      <c r="AC90" s="22">
        <f t="shared" si="31"/>
        <v>274636173.17999989</v>
      </c>
      <c r="AD90" s="22">
        <f t="shared" si="31"/>
        <v>62778647.43999999</v>
      </c>
      <c r="AE90" s="22">
        <f t="shared" si="31"/>
        <v>6273703.7300000004</v>
      </c>
      <c r="AF90" s="22">
        <f t="shared" si="31"/>
        <v>84905835.660000011</v>
      </c>
      <c r="AG90" s="22">
        <f t="shared" si="31"/>
        <v>12238027.900000002</v>
      </c>
      <c r="AH90" s="22">
        <f t="shared" si="31"/>
        <v>0</v>
      </c>
      <c r="AI90" s="22">
        <f t="shared" si="31"/>
        <v>0</v>
      </c>
      <c r="AJ90" s="22">
        <f t="shared" si="31"/>
        <v>8499703.0599999987</v>
      </c>
      <c r="AK90" s="22">
        <f t="shared" si="31"/>
        <v>85599652.559999913</v>
      </c>
      <c r="AL90" s="22">
        <f t="shared" si="31"/>
        <v>5356530.32</v>
      </c>
      <c r="AM90" s="22">
        <f t="shared" si="31"/>
        <v>8984072.5099999979</v>
      </c>
      <c r="AN90" s="22">
        <f t="shared" si="31"/>
        <v>0</v>
      </c>
      <c r="AO90" s="22">
        <f t="shared" si="31"/>
        <v>0</v>
      </c>
      <c r="AP90" s="22">
        <f t="shared" si="31"/>
        <v>0</v>
      </c>
      <c r="AQ90" s="22">
        <f t="shared" si="31"/>
        <v>0</v>
      </c>
      <c r="AR90" s="22">
        <f t="shared" si="31"/>
        <v>0</v>
      </c>
      <c r="AS90" s="22">
        <f t="shared" si="31"/>
        <v>0</v>
      </c>
      <c r="AT90" s="22">
        <f t="shared" si="31"/>
        <v>1836665.9500000002</v>
      </c>
      <c r="AU90" s="22">
        <f t="shared" si="31"/>
        <v>0</v>
      </c>
      <c r="AV90" s="22">
        <f t="shared" si="31"/>
        <v>0</v>
      </c>
      <c r="AW90" s="22">
        <f t="shared" si="31"/>
        <v>49064666.520000011</v>
      </c>
      <c r="AX90" s="22">
        <f t="shared" si="31"/>
        <v>0</v>
      </c>
      <c r="AY90" s="22">
        <f t="shared" si="31"/>
        <v>1383299.6600000004</v>
      </c>
      <c r="AZ90" s="22">
        <f t="shared" si="31"/>
        <v>0</v>
      </c>
      <c r="BB90" s="10">
        <f t="shared" si="25"/>
        <v>-3.7252902984619141E-8</v>
      </c>
      <c r="BC90" s="10">
        <f t="shared" si="26"/>
        <v>-1.885928213596344E-8</v>
      </c>
      <c r="BD90" s="18"/>
      <c r="BE90" s="10"/>
      <c r="BF90" s="18"/>
      <c r="BG90" s="18"/>
    </row>
    <row r="91" spans="1:59" ht="15.9" customHeight="1">
      <c r="A91" s="30"/>
      <c r="B91" s="20"/>
      <c r="C91" s="35" t="s">
        <v>67</v>
      </c>
      <c r="D91" s="21">
        <v>189192.66666666666</v>
      </c>
      <c r="E91" s="21">
        <v>15616</v>
      </c>
      <c r="F91" s="21">
        <v>2549</v>
      </c>
      <c r="G91" s="21">
        <v>52226</v>
      </c>
      <c r="H91" s="21">
        <v>4586</v>
      </c>
      <c r="I91" s="21">
        <v>0</v>
      </c>
      <c r="J91" s="21"/>
      <c r="K91" s="21">
        <v>4133</v>
      </c>
      <c r="L91" s="21">
        <v>24897.666666666672</v>
      </c>
      <c r="M91" s="21">
        <v>2550</v>
      </c>
      <c r="N91" s="21">
        <v>2117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71</v>
      </c>
      <c r="V91" s="21">
        <v>0</v>
      </c>
      <c r="W91" s="21">
        <v>0</v>
      </c>
      <c r="X91" s="21">
        <v>5859</v>
      </c>
      <c r="Y91" s="21">
        <v>0</v>
      </c>
      <c r="Z91" s="21">
        <v>25</v>
      </c>
      <c r="AA91" s="21">
        <v>0</v>
      </c>
      <c r="AB91" s="22">
        <v>326920805.30999988</v>
      </c>
      <c r="AC91" s="22">
        <v>274636173.17999989</v>
      </c>
      <c r="AD91" s="22">
        <v>62778647.43999999</v>
      </c>
      <c r="AE91" s="22">
        <v>6273703.7300000004</v>
      </c>
      <c r="AF91" s="22">
        <v>84905835.660000011</v>
      </c>
      <c r="AG91" s="22">
        <v>12238027.900000002</v>
      </c>
      <c r="AH91" s="22">
        <v>0</v>
      </c>
      <c r="AI91" s="22"/>
      <c r="AJ91" s="22">
        <v>8499703.0599999987</v>
      </c>
      <c r="AK91" s="22">
        <v>85599652.559999913</v>
      </c>
      <c r="AL91" s="22">
        <v>5356530.32</v>
      </c>
      <c r="AM91" s="22">
        <v>8984072.5099999979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1836665.9500000002</v>
      </c>
      <c r="AU91" s="22">
        <v>0</v>
      </c>
      <c r="AV91" s="22">
        <v>0</v>
      </c>
      <c r="AW91" s="22">
        <v>49064666.520000011</v>
      </c>
      <c r="AX91" s="22">
        <v>0</v>
      </c>
      <c r="AY91" s="22">
        <v>1383299.6600000004</v>
      </c>
      <c r="AZ91" s="22">
        <v>0</v>
      </c>
      <c r="BB91" s="10">
        <f t="shared" si="25"/>
        <v>-3.7252902984619141E-8</v>
      </c>
      <c r="BC91" s="10">
        <f t="shared" si="26"/>
        <v>-1.885928213596344E-8</v>
      </c>
      <c r="BD91" s="18"/>
      <c r="BE91" s="10"/>
      <c r="BF91" s="18"/>
      <c r="BG91" s="18"/>
    </row>
    <row r="92" spans="1:59" ht="15.9" customHeight="1">
      <c r="A92" s="30"/>
      <c r="B92" s="20"/>
      <c r="C92" s="35" t="s">
        <v>69</v>
      </c>
      <c r="D92" s="21">
        <v>0</v>
      </c>
      <c r="E92" s="21"/>
      <c r="F92" s="21"/>
      <c r="G92" s="21">
        <v>0</v>
      </c>
      <c r="H92" s="21"/>
      <c r="I92" s="21"/>
      <c r="J92" s="21">
        <v>0</v>
      </c>
      <c r="K92" s="21">
        <v>0</v>
      </c>
      <c r="L92" s="21">
        <v>0</v>
      </c>
      <c r="M92" s="21"/>
      <c r="N92" s="21"/>
      <c r="O92" s="21">
        <v>0</v>
      </c>
      <c r="P92" s="21"/>
      <c r="Q92" s="21"/>
      <c r="R92" s="21"/>
      <c r="S92" s="21"/>
      <c r="T92" s="21"/>
      <c r="U92" s="21">
        <v>0</v>
      </c>
      <c r="V92" s="21"/>
      <c r="W92" s="21"/>
      <c r="X92" s="21"/>
      <c r="Y92" s="21"/>
      <c r="Z92" s="21"/>
      <c r="AA92" s="21"/>
      <c r="AB92" s="22">
        <v>0</v>
      </c>
      <c r="AC92" s="22">
        <v>0</v>
      </c>
      <c r="AD92" s="22"/>
      <c r="AE92" s="22"/>
      <c r="AF92" s="22">
        <v>0</v>
      </c>
      <c r="AG92" s="22"/>
      <c r="AH92" s="22"/>
      <c r="AI92" s="22">
        <v>0</v>
      </c>
      <c r="AJ92" s="22">
        <v>0</v>
      </c>
      <c r="AK92" s="22">
        <v>0</v>
      </c>
      <c r="AL92" s="22"/>
      <c r="AM92" s="22"/>
      <c r="AN92" s="22">
        <v>0</v>
      </c>
      <c r="AO92" s="22"/>
      <c r="AP92" s="22"/>
      <c r="AQ92" s="22"/>
      <c r="AR92" s="22"/>
      <c r="AS92" s="22"/>
      <c r="AT92" s="22">
        <v>0</v>
      </c>
      <c r="AU92" s="22"/>
      <c r="AV92" s="22"/>
      <c r="AW92" s="22"/>
      <c r="AX92" s="22"/>
      <c r="AY92" s="22"/>
      <c r="AZ92" s="22"/>
      <c r="BB92" s="10">
        <f t="shared" si="25"/>
        <v>0</v>
      </c>
      <c r="BC92" s="10">
        <f t="shared" si="26"/>
        <v>0</v>
      </c>
      <c r="BD92" s="18"/>
      <c r="BE92" s="10"/>
      <c r="BF92" s="18"/>
      <c r="BG92" s="18"/>
    </row>
    <row r="93" spans="1:59" ht="15.9" customHeight="1">
      <c r="A93" s="30" t="s">
        <v>104</v>
      </c>
      <c r="B93" s="23">
        <v>28</v>
      </c>
      <c r="C93" s="28" t="s">
        <v>43</v>
      </c>
      <c r="D93" s="21">
        <f t="shared" ref="D93:AZ93" si="32">D94+D95</f>
        <v>13956</v>
      </c>
      <c r="E93" s="21">
        <f t="shared" si="32"/>
        <v>1147</v>
      </c>
      <c r="F93" s="21">
        <f t="shared" si="32"/>
        <v>298</v>
      </c>
      <c r="G93" s="21">
        <f t="shared" si="32"/>
        <v>3983</v>
      </c>
      <c r="H93" s="21">
        <f t="shared" si="32"/>
        <v>412</v>
      </c>
      <c r="I93" s="21">
        <f t="shared" si="32"/>
        <v>0</v>
      </c>
      <c r="J93" s="21">
        <f t="shared" si="32"/>
        <v>0</v>
      </c>
      <c r="K93" s="21">
        <f t="shared" si="32"/>
        <v>85</v>
      </c>
      <c r="L93" s="21">
        <f t="shared" si="32"/>
        <v>2350</v>
      </c>
      <c r="M93" s="21">
        <f t="shared" si="32"/>
        <v>0</v>
      </c>
      <c r="N93" s="21">
        <f t="shared" si="32"/>
        <v>528</v>
      </c>
      <c r="O93" s="21">
        <f t="shared" si="32"/>
        <v>0</v>
      </c>
      <c r="P93" s="21">
        <f t="shared" si="32"/>
        <v>0</v>
      </c>
      <c r="Q93" s="21">
        <f t="shared" si="32"/>
        <v>0</v>
      </c>
      <c r="R93" s="21">
        <f t="shared" si="32"/>
        <v>0</v>
      </c>
      <c r="S93" s="21">
        <f t="shared" si="32"/>
        <v>0</v>
      </c>
      <c r="T93" s="21">
        <f t="shared" si="32"/>
        <v>0</v>
      </c>
      <c r="U93" s="21">
        <f t="shared" si="32"/>
        <v>16</v>
      </c>
      <c r="V93" s="21">
        <f t="shared" si="32"/>
        <v>0</v>
      </c>
      <c r="W93" s="21">
        <f t="shared" si="32"/>
        <v>0</v>
      </c>
      <c r="X93" s="21">
        <f t="shared" si="32"/>
        <v>0</v>
      </c>
      <c r="Y93" s="21">
        <f t="shared" si="32"/>
        <v>0</v>
      </c>
      <c r="Z93" s="21">
        <f t="shared" si="32"/>
        <v>0</v>
      </c>
      <c r="AA93" s="21">
        <f t="shared" si="32"/>
        <v>0</v>
      </c>
      <c r="AB93" s="22">
        <f t="shared" si="32"/>
        <v>24148934.819999997</v>
      </c>
      <c r="AC93" s="22">
        <f t="shared" si="32"/>
        <v>23723193.189999998</v>
      </c>
      <c r="AD93" s="22">
        <f t="shared" si="32"/>
        <v>3691601.5499999989</v>
      </c>
      <c r="AE93" s="22">
        <f t="shared" si="32"/>
        <v>755677.0399999998</v>
      </c>
      <c r="AF93" s="22">
        <f t="shared" si="32"/>
        <v>5671322.1400000015</v>
      </c>
      <c r="AG93" s="22">
        <f t="shared" si="32"/>
        <v>1097961.23</v>
      </c>
      <c r="AH93" s="22">
        <f t="shared" si="32"/>
        <v>0</v>
      </c>
      <c r="AI93" s="22">
        <f t="shared" si="32"/>
        <v>0</v>
      </c>
      <c r="AJ93" s="22">
        <f t="shared" si="32"/>
        <v>175327.41999999998</v>
      </c>
      <c r="AK93" s="22">
        <f t="shared" si="32"/>
        <v>10030364.709999999</v>
      </c>
      <c r="AL93" s="22">
        <f t="shared" si="32"/>
        <v>0</v>
      </c>
      <c r="AM93" s="22">
        <f t="shared" si="32"/>
        <v>2300939.1000000006</v>
      </c>
      <c r="AN93" s="22">
        <f t="shared" si="32"/>
        <v>0</v>
      </c>
      <c r="AO93" s="22">
        <f t="shared" si="32"/>
        <v>0</v>
      </c>
      <c r="AP93" s="22">
        <f t="shared" si="32"/>
        <v>0</v>
      </c>
      <c r="AQ93" s="22">
        <f t="shared" si="32"/>
        <v>0</v>
      </c>
      <c r="AR93" s="22">
        <f t="shared" si="32"/>
        <v>0</v>
      </c>
      <c r="AS93" s="22">
        <f t="shared" si="32"/>
        <v>0</v>
      </c>
      <c r="AT93" s="22">
        <f t="shared" si="32"/>
        <v>425741.62999999989</v>
      </c>
      <c r="AU93" s="22">
        <f t="shared" si="32"/>
        <v>0</v>
      </c>
      <c r="AV93" s="22">
        <f t="shared" si="32"/>
        <v>0</v>
      </c>
      <c r="AW93" s="22">
        <f t="shared" si="32"/>
        <v>0</v>
      </c>
      <c r="AX93" s="22">
        <f t="shared" si="32"/>
        <v>0</v>
      </c>
      <c r="AY93" s="22">
        <f t="shared" si="32"/>
        <v>0</v>
      </c>
      <c r="AZ93" s="22">
        <f t="shared" si="32"/>
        <v>0</v>
      </c>
      <c r="BB93" s="10">
        <f t="shared" si="25"/>
        <v>6.9849193096160889E-10</v>
      </c>
      <c r="BC93" s="10">
        <f t="shared" si="26"/>
        <v>-9.3132257461547852E-10</v>
      </c>
      <c r="BD93" s="18"/>
      <c r="BE93" s="10"/>
      <c r="BF93" s="18"/>
      <c r="BG93" s="18"/>
    </row>
    <row r="94" spans="1:59" ht="15.9" customHeight="1">
      <c r="A94" s="30"/>
      <c r="B94" s="20"/>
      <c r="C94" s="35" t="s">
        <v>67</v>
      </c>
      <c r="D94" s="21">
        <v>13956</v>
      </c>
      <c r="E94" s="21">
        <v>1147</v>
      </c>
      <c r="F94" s="21">
        <v>298</v>
      </c>
      <c r="G94" s="21">
        <v>3983</v>
      </c>
      <c r="H94" s="21">
        <v>412</v>
      </c>
      <c r="I94" s="21">
        <v>0</v>
      </c>
      <c r="J94" s="21"/>
      <c r="K94" s="21">
        <v>85</v>
      </c>
      <c r="L94" s="21">
        <v>2350</v>
      </c>
      <c r="M94" s="21">
        <v>0</v>
      </c>
      <c r="N94" s="21">
        <v>528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16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2">
        <v>24148934.819999997</v>
      </c>
      <c r="AC94" s="22">
        <v>23723193.189999998</v>
      </c>
      <c r="AD94" s="22">
        <v>3691601.5499999989</v>
      </c>
      <c r="AE94" s="22">
        <v>755677.0399999998</v>
      </c>
      <c r="AF94" s="22">
        <v>5671322.1400000015</v>
      </c>
      <c r="AG94" s="22">
        <v>1097961.23</v>
      </c>
      <c r="AH94" s="22">
        <v>0</v>
      </c>
      <c r="AI94" s="22"/>
      <c r="AJ94" s="22">
        <v>175327.41999999998</v>
      </c>
      <c r="AK94" s="22">
        <v>10030364.709999999</v>
      </c>
      <c r="AL94" s="22">
        <v>0</v>
      </c>
      <c r="AM94" s="22">
        <v>2300939.1000000006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425741.62999999989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B94" s="10">
        <f t="shared" si="25"/>
        <v>6.9849193096160889E-10</v>
      </c>
      <c r="BC94" s="10">
        <f t="shared" si="26"/>
        <v>-9.3132257461547852E-10</v>
      </c>
      <c r="BD94" s="18"/>
      <c r="BE94" s="10"/>
      <c r="BF94" s="18"/>
      <c r="BG94" s="18"/>
    </row>
    <row r="95" spans="1:59" ht="15.9" customHeight="1">
      <c r="A95" s="30"/>
      <c r="B95" s="20"/>
      <c r="C95" s="35" t="s">
        <v>69</v>
      </c>
      <c r="D95" s="21">
        <v>0</v>
      </c>
      <c r="E95" s="21"/>
      <c r="F95" s="21"/>
      <c r="G95" s="21">
        <v>0</v>
      </c>
      <c r="H95" s="21"/>
      <c r="I95" s="21"/>
      <c r="J95" s="21">
        <v>0</v>
      </c>
      <c r="K95" s="21">
        <v>0</v>
      </c>
      <c r="L95" s="21">
        <v>0</v>
      </c>
      <c r="M95" s="21"/>
      <c r="N95" s="21"/>
      <c r="O95" s="21">
        <v>0</v>
      </c>
      <c r="P95" s="21"/>
      <c r="Q95" s="21"/>
      <c r="R95" s="21"/>
      <c r="S95" s="21"/>
      <c r="T95" s="21"/>
      <c r="U95" s="21">
        <v>0</v>
      </c>
      <c r="V95" s="21"/>
      <c r="W95" s="21"/>
      <c r="X95" s="21"/>
      <c r="Y95" s="21"/>
      <c r="Z95" s="21"/>
      <c r="AA95" s="21"/>
      <c r="AB95" s="22">
        <v>0</v>
      </c>
      <c r="AC95" s="22">
        <v>0</v>
      </c>
      <c r="AD95" s="22"/>
      <c r="AE95" s="22"/>
      <c r="AF95" s="22">
        <v>0</v>
      </c>
      <c r="AG95" s="22"/>
      <c r="AH95" s="22"/>
      <c r="AI95" s="22">
        <v>0</v>
      </c>
      <c r="AJ95" s="22">
        <v>0</v>
      </c>
      <c r="AK95" s="22">
        <v>0</v>
      </c>
      <c r="AL95" s="22"/>
      <c r="AM95" s="22"/>
      <c r="AN95" s="22">
        <v>0</v>
      </c>
      <c r="AO95" s="22"/>
      <c r="AP95" s="22"/>
      <c r="AQ95" s="22"/>
      <c r="AR95" s="22"/>
      <c r="AS95" s="22"/>
      <c r="AT95" s="22">
        <v>0</v>
      </c>
      <c r="AU95" s="22"/>
      <c r="AV95" s="22"/>
      <c r="AW95" s="22"/>
      <c r="AX95" s="22"/>
      <c r="AY95" s="22"/>
      <c r="AZ95" s="22"/>
      <c r="BB95" s="10">
        <f t="shared" si="25"/>
        <v>0</v>
      </c>
      <c r="BC95" s="10">
        <f t="shared" si="26"/>
        <v>0</v>
      </c>
      <c r="BD95" s="18"/>
      <c r="BE95" s="10"/>
      <c r="BF95" s="18"/>
      <c r="BG95" s="18"/>
    </row>
    <row r="96" spans="1:59" ht="15.9" customHeight="1">
      <c r="A96" s="30" t="s">
        <v>105</v>
      </c>
      <c r="B96" s="23">
        <v>29</v>
      </c>
      <c r="C96" s="28" t="s">
        <v>52</v>
      </c>
      <c r="D96" s="21">
        <f t="shared" ref="D96:AZ96" si="33">D97+D98</f>
        <v>3555</v>
      </c>
      <c r="E96" s="21">
        <f t="shared" si="33"/>
        <v>585</v>
      </c>
      <c r="F96" s="21">
        <f t="shared" si="33"/>
        <v>145</v>
      </c>
      <c r="G96" s="21">
        <f t="shared" si="33"/>
        <v>1108</v>
      </c>
      <c r="H96" s="21">
        <f t="shared" si="33"/>
        <v>0</v>
      </c>
      <c r="I96" s="21">
        <f t="shared" si="33"/>
        <v>0</v>
      </c>
      <c r="J96" s="21">
        <f t="shared" si="33"/>
        <v>0</v>
      </c>
      <c r="K96" s="21">
        <f t="shared" si="33"/>
        <v>0</v>
      </c>
      <c r="L96" s="21">
        <f t="shared" si="33"/>
        <v>483</v>
      </c>
      <c r="M96" s="21">
        <f t="shared" si="33"/>
        <v>0</v>
      </c>
      <c r="N96" s="21">
        <f t="shared" si="33"/>
        <v>16</v>
      </c>
      <c r="O96" s="21">
        <f t="shared" si="33"/>
        <v>0</v>
      </c>
      <c r="P96" s="21">
        <f t="shared" si="33"/>
        <v>0</v>
      </c>
      <c r="Q96" s="21">
        <f t="shared" si="33"/>
        <v>0</v>
      </c>
      <c r="R96" s="21">
        <f t="shared" si="33"/>
        <v>0</v>
      </c>
      <c r="S96" s="21">
        <f t="shared" si="33"/>
        <v>0</v>
      </c>
      <c r="T96" s="21">
        <f t="shared" si="33"/>
        <v>0</v>
      </c>
      <c r="U96" s="21">
        <f t="shared" si="33"/>
        <v>0</v>
      </c>
      <c r="V96" s="21">
        <f t="shared" si="33"/>
        <v>0</v>
      </c>
      <c r="W96" s="21">
        <f t="shared" si="33"/>
        <v>0</v>
      </c>
      <c r="X96" s="21">
        <f t="shared" si="33"/>
        <v>0</v>
      </c>
      <c r="Y96" s="21">
        <f t="shared" si="33"/>
        <v>0</v>
      </c>
      <c r="Z96" s="21">
        <f t="shared" si="33"/>
        <v>0</v>
      </c>
      <c r="AA96" s="21">
        <f t="shared" si="33"/>
        <v>0</v>
      </c>
      <c r="AB96" s="22">
        <f t="shared" si="33"/>
        <v>5439525.3399999961</v>
      </c>
      <c r="AC96" s="22">
        <f t="shared" si="33"/>
        <v>5439525.3399999961</v>
      </c>
      <c r="AD96" s="22">
        <f t="shared" si="33"/>
        <v>1796717.5899999996</v>
      </c>
      <c r="AE96" s="22">
        <f t="shared" si="33"/>
        <v>299612.57000000007</v>
      </c>
      <c r="AF96" s="22">
        <f t="shared" si="33"/>
        <v>1782039.36</v>
      </c>
      <c r="AG96" s="22">
        <f t="shared" si="33"/>
        <v>0</v>
      </c>
      <c r="AH96" s="22">
        <f t="shared" si="33"/>
        <v>0</v>
      </c>
      <c r="AI96" s="22">
        <f t="shared" si="33"/>
        <v>0</v>
      </c>
      <c r="AJ96" s="22">
        <f t="shared" si="33"/>
        <v>0</v>
      </c>
      <c r="AK96" s="22">
        <f t="shared" si="33"/>
        <v>1503198.1299999952</v>
      </c>
      <c r="AL96" s="22">
        <f t="shared" si="33"/>
        <v>0</v>
      </c>
      <c r="AM96" s="22">
        <f t="shared" si="33"/>
        <v>57957.690000000017</v>
      </c>
      <c r="AN96" s="22">
        <f t="shared" si="33"/>
        <v>0</v>
      </c>
      <c r="AO96" s="22">
        <f t="shared" si="33"/>
        <v>0</v>
      </c>
      <c r="AP96" s="22">
        <f t="shared" si="33"/>
        <v>0</v>
      </c>
      <c r="AQ96" s="22">
        <f t="shared" si="33"/>
        <v>0</v>
      </c>
      <c r="AR96" s="22">
        <f t="shared" si="33"/>
        <v>0</v>
      </c>
      <c r="AS96" s="22">
        <f t="shared" si="33"/>
        <v>0</v>
      </c>
      <c r="AT96" s="22">
        <f t="shared" si="33"/>
        <v>0</v>
      </c>
      <c r="AU96" s="22">
        <f t="shared" si="33"/>
        <v>0</v>
      </c>
      <c r="AV96" s="22">
        <f t="shared" si="33"/>
        <v>0</v>
      </c>
      <c r="AW96" s="22">
        <f t="shared" si="33"/>
        <v>0</v>
      </c>
      <c r="AX96" s="22">
        <f t="shared" si="33"/>
        <v>0</v>
      </c>
      <c r="AY96" s="22">
        <f t="shared" si="33"/>
        <v>0</v>
      </c>
      <c r="AZ96" s="22">
        <f t="shared" si="33"/>
        <v>0</v>
      </c>
      <c r="BB96" s="10">
        <f t="shared" si="25"/>
        <v>8.7311491370201111E-10</v>
      </c>
      <c r="BC96" s="10">
        <f t="shared" si="26"/>
        <v>0</v>
      </c>
      <c r="BD96" s="18"/>
      <c r="BE96" s="10"/>
      <c r="BF96" s="18"/>
      <c r="BG96" s="18"/>
    </row>
    <row r="97" spans="1:59" ht="15.9" customHeight="1">
      <c r="A97" s="30"/>
      <c r="B97" s="20"/>
      <c r="C97" s="35" t="s">
        <v>67</v>
      </c>
      <c r="D97" s="21">
        <v>3555</v>
      </c>
      <c r="E97" s="21">
        <v>585</v>
      </c>
      <c r="F97" s="21">
        <v>145</v>
      </c>
      <c r="G97" s="21">
        <v>1108</v>
      </c>
      <c r="H97" s="21">
        <v>0</v>
      </c>
      <c r="I97" s="21">
        <v>0</v>
      </c>
      <c r="J97" s="21"/>
      <c r="K97" s="21">
        <v>0</v>
      </c>
      <c r="L97" s="21">
        <v>483</v>
      </c>
      <c r="M97" s="21">
        <v>0</v>
      </c>
      <c r="N97" s="21">
        <v>16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2">
        <v>5439525.3399999961</v>
      </c>
      <c r="AC97" s="22">
        <v>5439525.3399999961</v>
      </c>
      <c r="AD97" s="22">
        <v>1796717.5899999996</v>
      </c>
      <c r="AE97" s="22">
        <v>299612.57000000007</v>
      </c>
      <c r="AF97" s="22">
        <v>1782039.36</v>
      </c>
      <c r="AG97" s="22">
        <v>0</v>
      </c>
      <c r="AH97" s="22">
        <v>0</v>
      </c>
      <c r="AI97" s="22"/>
      <c r="AJ97" s="22">
        <v>0</v>
      </c>
      <c r="AK97" s="22">
        <v>1503198.1299999952</v>
      </c>
      <c r="AL97" s="22">
        <v>0</v>
      </c>
      <c r="AM97" s="22">
        <v>57957.690000000017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B97" s="10">
        <f t="shared" si="25"/>
        <v>8.7311491370201111E-10</v>
      </c>
      <c r="BC97" s="10">
        <f t="shared" si="26"/>
        <v>0</v>
      </c>
      <c r="BD97" s="18"/>
      <c r="BE97" s="10"/>
      <c r="BF97" s="18"/>
      <c r="BG97" s="18"/>
    </row>
    <row r="98" spans="1:59" ht="15.9" customHeight="1">
      <c r="A98" s="30"/>
      <c r="B98" s="20"/>
      <c r="C98" s="35" t="s">
        <v>69</v>
      </c>
      <c r="D98" s="21">
        <v>0</v>
      </c>
      <c r="E98" s="21"/>
      <c r="F98" s="21"/>
      <c r="G98" s="21">
        <v>0</v>
      </c>
      <c r="H98" s="21"/>
      <c r="I98" s="21"/>
      <c r="J98" s="21">
        <v>0</v>
      </c>
      <c r="K98" s="21">
        <v>0</v>
      </c>
      <c r="L98" s="21">
        <v>0</v>
      </c>
      <c r="M98" s="21"/>
      <c r="N98" s="21"/>
      <c r="O98" s="21">
        <v>0</v>
      </c>
      <c r="P98" s="21"/>
      <c r="Q98" s="21"/>
      <c r="R98" s="21"/>
      <c r="S98" s="21"/>
      <c r="T98" s="21"/>
      <c r="U98" s="21">
        <v>0</v>
      </c>
      <c r="V98" s="21"/>
      <c r="W98" s="21"/>
      <c r="X98" s="21"/>
      <c r="Y98" s="21"/>
      <c r="Z98" s="21"/>
      <c r="AA98" s="21"/>
      <c r="AB98" s="22">
        <v>0</v>
      </c>
      <c r="AC98" s="22">
        <v>0</v>
      </c>
      <c r="AD98" s="22"/>
      <c r="AE98" s="22"/>
      <c r="AF98" s="22">
        <v>0</v>
      </c>
      <c r="AG98" s="22"/>
      <c r="AH98" s="22"/>
      <c r="AI98" s="22">
        <v>0</v>
      </c>
      <c r="AJ98" s="22">
        <v>0</v>
      </c>
      <c r="AK98" s="22">
        <v>0</v>
      </c>
      <c r="AL98" s="22"/>
      <c r="AM98" s="22"/>
      <c r="AN98" s="22">
        <v>0</v>
      </c>
      <c r="AO98" s="22"/>
      <c r="AP98" s="22"/>
      <c r="AQ98" s="22"/>
      <c r="AR98" s="22"/>
      <c r="AS98" s="22"/>
      <c r="AT98" s="22">
        <v>0</v>
      </c>
      <c r="AU98" s="22"/>
      <c r="AV98" s="22"/>
      <c r="AW98" s="22"/>
      <c r="AX98" s="22"/>
      <c r="AY98" s="22"/>
      <c r="AZ98" s="22"/>
      <c r="BB98" s="10">
        <f t="shared" si="25"/>
        <v>0</v>
      </c>
      <c r="BC98" s="10">
        <f t="shared" si="26"/>
        <v>0</v>
      </c>
      <c r="BD98" s="18"/>
      <c r="BE98" s="10"/>
      <c r="BF98" s="18"/>
      <c r="BG98" s="18"/>
    </row>
    <row r="99" spans="1:59" ht="15.9" customHeight="1">
      <c r="A99" s="30" t="s">
        <v>107</v>
      </c>
      <c r="B99" s="23">
        <v>30</v>
      </c>
      <c r="C99" s="27" t="s">
        <v>106</v>
      </c>
      <c r="D99" s="21">
        <f t="shared" ref="D99:AZ99" si="34">D100+D101</f>
        <v>114</v>
      </c>
      <c r="E99" s="21">
        <f t="shared" si="34"/>
        <v>0</v>
      </c>
      <c r="F99" s="21">
        <f t="shared" si="34"/>
        <v>0</v>
      </c>
      <c r="G99" s="21">
        <f t="shared" si="34"/>
        <v>41</v>
      </c>
      <c r="H99" s="21">
        <f t="shared" si="34"/>
        <v>0</v>
      </c>
      <c r="I99" s="21">
        <f t="shared" si="34"/>
        <v>0</v>
      </c>
      <c r="J99" s="21">
        <f t="shared" si="34"/>
        <v>0</v>
      </c>
      <c r="K99" s="21">
        <f t="shared" si="34"/>
        <v>8</v>
      </c>
      <c r="L99" s="21">
        <f t="shared" si="34"/>
        <v>27</v>
      </c>
      <c r="M99" s="21">
        <f t="shared" si="34"/>
        <v>0</v>
      </c>
      <c r="N99" s="21">
        <f t="shared" si="34"/>
        <v>0</v>
      </c>
      <c r="O99" s="21">
        <f t="shared" si="34"/>
        <v>4</v>
      </c>
      <c r="P99" s="21">
        <f t="shared" si="34"/>
        <v>0</v>
      </c>
      <c r="Q99" s="21">
        <f t="shared" si="34"/>
        <v>0</v>
      </c>
      <c r="R99" s="21">
        <f t="shared" si="34"/>
        <v>0</v>
      </c>
      <c r="S99" s="21">
        <f t="shared" si="34"/>
        <v>0</v>
      </c>
      <c r="T99" s="21">
        <f t="shared" si="34"/>
        <v>0</v>
      </c>
      <c r="U99" s="21">
        <f t="shared" si="34"/>
        <v>0</v>
      </c>
      <c r="V99" s="21">
        <f t="shared" si="34"/>
        <v>0</v>
      </c>
      <c r="W99" s="21">
        <f t="shared" si="34"/>
        <v>0</v>
      </c>
      <c r="X99" s="21">
        <f t="shared" si="34"/>
        <v>0</v>
      </c>
      <c r="Y99" s="21">
        <f t="shared" si="34"/>
        <v>0</v>
      </c>
      <c r="Z99" s="21">
        <f t="shared" si="34"/>
        <v>0</v>
      </c>
      <c r="AA99" s="21">
        <f t="shared" si="34"/>
        <v>0</v>
      </c>
      <c r="AB99" s="22">
        <f t="shared" si="34"/>
        <v>1016572.7400000001</v>
      </c>
      <c r="AC99" s="22">
        <f t="shared" si="34"/>
        <v>448030.45</v>
      </c>
      <c r="AD99" s="22">
        <f t="shared" si="34"/>
        <v>0</v>
      </c>
      <c r="AE99" s="22">
        <f t="shared" si="34"/>
        <v>0</v>
      </c>
      <c r="AF99" s="22">
        <f t="shared" si="34"/>
        <v>99304.9</v>
      </c>
      <c r="AG99" s="22">
        <f t="shared" si="34"/>
        <v>0</v>
      </c>
      <c r="AH99" s="22">
        <f t="shared" si="34"/>
        <v>0</v>
      </c>
      <c r="AI99" s="22">
        <f t="shared" si="34"/>
        <v>0</v>
      </c>
      <c r="AJ99" s="22">
        <f t="shared" si="34"/>
        <v>9389.0300000000007</v>
      </c>
      <c r="AK99" s="22">
        <f t="shared" si="34"/>
        <v>339336.52</v>
      </c>
      <c r="AL99" s="22">
        <f t="shared" si="34"/>
        <v>0</v>
      </c>
      <c r="AM99" s="22">
        <f t="shared" si="34"/>
        <v>0</v>
      </c>
      <c r="AN99" s="22">
        <f t="shared" si="34"/>
        <v>568542.29</v>
      </c>
      <c r="AO99" s="22">
        <f t="shared" si="34"/>
        <v>0</v>
      </c>
      <c r="AP99" s="22">
        <f t="shared" si="34"/>
        <v>0</v>
      </c>
      <c r="AQ99" s="22">
        <f t="shared" si="34"/>
        <v>0</v>
      </c>
      <c r="AR99" s="22">
        <f t="shared" si="34"/>
        <v>0</v>
      </c>
      <c r="AS99" s="22">
        <f t="shared" si="34"/>
        <v>0</v>
      </c>
      <c r="AT99" s="22">
        <f t="shared" si="34"/>
        <v>0</v>
      </c>
      <c r="AU99" s="22">
        <f t="shared" si="34"/>
        <v>0</v>
      </c>
      <c r="AV99" s="22">
        <f t="shared" si="34"/>
        <v>0</v>
      </c>
      <c r="AW99" s="22">
        <f t="shared" si="34"/>
        <v>0</v>
      </c>
      <c r="AX99" s="22">
        <f t="shared" si="34"/>
        <v>0</v>
      </c>
      <c r="AY99" s="22">
        <f t="shared" si="34"/>
        <v>0</v>
      </c>
      <c r="AZ99" s="22">
        <f t="shared" si="34"/>
        <v>0</v>
      </c>
      <c r="BB99" s="10">
        <f t="shared" si="25"/>
        <v>0</v>
      </c>
      <c r="BC99" s="10">
        <f t="shared" si="26"/>
        <v>0</v>
      </c>
      <c r="BD99" s="18"/>
      <c r="BE99" s="10"/>
      <c r="BF99" s="18"/>
      <c r="BG99" s="18"/>
    </row>
    <row r="100" spans="1:59" ht="15.9" customHeight="1">
      <c r="A100" s="30"/>
      <c r="B100" s="20"/>
      <c r="C100" s="35" t="s">
        <v>67</v>
      </c>
      <c r="D100" s="21">
        <v>114</v>
      </c>
      <c r="E100" s="21">
        <v>0</v>
      </c>
      <c r="F100" s="21">
        <v>0</v>
      </c>
      <c r="G100" s="21">
        <v>41</v>
      </c>
      <c r="H100" s="21">
        <v>0</v>
      </c>
      <c r="I100" s="21">
        <v>0</v>
      </c>
      <c r="J100" s="21"/>
      <c r="K100" s="21">
        <v>8</v>
      </c>
      <c r="L100" s="21">
        <v>27</v>
      </c>
      <c r="M100" s="21">
        <v>0</v>
      </c>
      <c r="N100" s="21">
        <v>0</v>
      </c>
      <c r="O100" s="21">
        <v>4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2">
        <v>1016572.7400000001</v>
      </c>
      <c r="AC100" s="22">
        <v>448030.45</v>
      </c>
      <c r="AD100" s="22">
        <v>0</v>
      </c>
      <c r="AE100" s="22">
        <v>0</v>
      </c>
      <c r="AF100" s="22">
        <v>99304.9</v>
      </c>
      <c r="AG100" s="22">
        <v>0</v>
      </c>
      <c r="AH100" s="22">
        <v>0</v>
      </c>
      <c r="AI100" s="22"/>
      <c r="AJ100" s="22">
        <v>9389.0300000000007</v>
      </c>
      <c r="AK100" s="22">
        <v>339336.52</v>
      </c>
      <c r="AL100" s="22">
        <v>0</v>
      </c>
      <c r="AM100" s="22">
        <v>0</v>
      </c>
      <c r="AN100" s="22">
        <v>568542.29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B100" s="10">
        <f t="shared" si="25"/>
        <v>0</v>
      </c>
      <c r="BC100" s="10">
        <f t="shared" si="26"/>
        <v>0</v>
      </c>
      <c r="BD100" s="18"/>
      <c r="BE100" s="10"/>
      <c r="BF100" s="18"/>
      <c r="BG100" s="18"/>
    </row>
    <row r="101" spans="1:59" ht="15.9" customHeight="1">
      <c r="A101" s="30"/>
      <c r="B101" s="20"/>
      <c r="C101" s="35" t="s">
        <v>69</v>
      </c>
      <c r="D101" s="21">
        <v>0</v>
      </c>
      <c r="E101" s="21"/>
      <c r="F101" s="21"/>
      <c r="G101" s="21">
        <v>0</v>
      </c>
      <c r="H101" s="21"/>
      <c r="I101" s="21"/>
      <c r="J101" s="21">
        <v>0</v>
      </c>
      <c r="K101" s="21">
        <v>0</v>
      </c>
      <c r="L101" s="21">
        <v>0</v>
      </c>
      <c r="M101" s="21"/>
      <c r="N101" s="21"/>
      <c r="O101" s="21">
        <v>0</v>
      </c>
      <c r="P101" s="21"/>
      <c r="Q101" s="21"/>
      <c r="R101" s="21"/>
      <c r="S101" s="21"/>
      <c r="T101" s="21"/>
      <c r="U101" s="21">
        <v>0</v>
      </c>
      <c r="V101" s="21"/>
      <c r="W101" s="21"/>
      <c r="X101" s="21"/>
      <c r="Y101" s="21"/>
      <c r="Z101" s="21"/>
      <c r="AA101" s="21"/>
      <c r="AB101" s="22">
        <v>0</v>
      </c>
      <c r="AC101" s="22">
        <v>0</v>
      </c>
      <c r="AD101" s="22"/>
      <c r="AE101" s="22"/>
      <c r="AF101" s="22">
        <v>0</v>
      </c>
      <c r="AG101" s="22"/>
      <c r="AH101" s="22"/>
      <c r="AI101" s="22">
        <v>0</v>
      </c>
      <c r="AJ101" s="22">
        <v>0</v>
      </c>
      <c r="AK101" s="22">
        <v>0</v>
      </c>
      <c r="AL101" s="22"/>
      <c r="AM101" s="22"/>
      <c r="AN101" s="22">
        <v>0</v>
      </c>
      <c r="AO101" s="22"/>
      <c r="AP101" s="22"/>
      <c r="AQ101" s="22"/>
      <c r="AR101" s="22"/>
      <c r="AS101" s="22"/>
      <c r="AT101" s="22">
        <v>0</v>
      </c>
      <c r="AU101" s="22"/>
      <c r="AV101" s="22"/>
      <c r="AW101" s="22"/>
      <c r="AX101" s="22"/>
      <c r="AY101" s="22"/>
      <c r="AZ101" s="22"/>
      <c r="BB101" s="10">
        <f t="shared" si="25"/>
        <v>0</v>
      </c>
      <c r="BC101" s="10">
        <f t="shared" si="26"/>
        <v>0</v>
      </c>
      <c r="BD101" s="18"/>
      <c r="BE101" s="10"/>
      <c r="BF101" s="18"/>
      <c r="BG101" s="18"/>
    </row>
    <row r="102" spans="1:59" ht="15.9" customHeight="1">
      <c r="A102" s="30" t="s">
        <v>108</v>
      </c>
      <c r="B102" s="23">
        <v>31</v>
      </c>
      <c r="C102" s="28" t="s">
        <v>34</v>
      </c>
      <c r="D102" s="21">
        <f t="shared" ref="D102:AZ102" si="35">D103+D104</f>
        <v>70</v>
      </c>
      <c r="E102" s="21">
        <f t="shared" si="35"/>
        <v>0</v>
      </c>
      <c r="F102" s="21">
        <f t="shared" si="35"/>
        <v>0</v>
      </c>
      <c r="G102" s="21">
        <f t="shared" si="35"/>
        <v>27</v>
      </c>
      <c r="H102" s="21">
        <f t="shared" si="35"/>
        <v>0</v>
      </c>
      <c r="I102" s="21">
        <f t="shared" si="35"/>
        <v>0</v>
      </c>
      <c r="J102" s="21">
        <f t="shared" si="35"/>
        <v>0</v>
      </c>
      <c r="K102" s="21">
        <f t="shared" si="35"/>
        <v>0</v>
      </c>
      <c r="L102" s="21">
        <f t="shared" si="35"/>
        <v>18</v>
      </c>
      <c r="M102" s="21">
        <f t="shared" si="35"/>
        <v>0</v>
      </c>
      <c r="N102" s="21">
        <f t="shared" si="35"/>
        <v>0</v>
      </c>
      <c r="O102" s="21">
        <f t="shared" si="35"/>
        <v>0</v>
      </c>
      <c r="P102" s="21">
        <f t="shared" si="35"/>
        <v>0</v>
      </c>
      <c r="Q102" s="21">
        <f t="shared" si="35"/>
        <v>0</v>
      </c>
      <c r="R102" s="21">
        <f t="shared" si="35"/>
        <v>0</v>
      </c>
      <c r="S102" s="21">
        <f t="shared" si="35"/>
        <v>0</v>
      </c>
      <c r="T102" s="21">
        <f t="shared" si="35"/>
        <v>0</v>
      </c>
      <c r="U102" s="21">
        <f t="shared" si="35"/>
        <v>15</v>
      </c>
      <c r="V102" s="21">
        <f t="shared" si="35"/>
        <v>0</v>
      </c>
      <c r="W102" s="21">
        <f t="shared" si="35"/>
        <v>0</v>
      </c>
      <c r="X102" s="21">
        <f t="shared" si="35"/>
        <v>0</v>
      </c>
      <c r="Y102" s="21">
        <f t="shared" si="35"/>
        <v>0</v>
      </c>
      <c r="Z102" s="21">
        <f t="shared" si="35"/>
        <v>0</v>
      </c>
      <c r="AA102" s="21">
        <f t="shared" si="35"/>
        <v>0</v>
      </c>
      <c r="AB102" s="22">
        <f t="shared" si="35"/>
        <v>470050.25999999989</v>
      </c>
      <c r="AC102" s="22">
        <f t="shared" si="35"/>
        <v>88559.1</v>
      </c>
      <c r="AD102" s="22">
        <f t="shared" si="35"/>
        <v>0</v>
      </c>
      <c r="AE102" s="22">
        <f t="shared" si="35"/>
        <v>0</v>
      </c>
      <c r="AF102" s="22">
        <f t="shared" si="35"/>
        <v>34158.51</v>
      </c>
      <c r="AG102" s="22">
        <f t="shared" si="35"/>
        <v>0</v>
      </c>
      <c r="AH102" s="22">
        <f t="shared" si="35"/>
        <v>0</v>
      </c>
      <c r="AI102" s="22">
        <f t="shared" si="35"/>
        <v>0</v>
      </c>
      <c r="AJ102" s="22">
        <f t="shared" si="35"/>
        <v>0</v>
      </c>
      <c r="AK102" s="22">
        <f t="shared" si="35"/>
        <v>54400.59</v>
      </c>
      <c r="AL102" s="22">
        <f t="shared" si="35"/>
        <v>0</v>
      </c>
      <c r="AM102" s="22">
        <f t="shared" si="35"/>
        <v>0</v>
      </c>
      <c r="AN102" s="22">
        <f t="shared" si="35"/>
        <v>0</v>
      </c>
      <c r="AO102" s="22">
        <f t="shared" si="35"/>
        <v>0</v>
      </c>
      <c r="AP102" s="22">
        <f t="shared" si="35"/>
        <v>0</v>
      </c>
      <c r="AQ102" s="22">
        <f t="shared" si="35"/>
        <v>0</v>
      </c>
      <c r="AR102" s="22">
        <f t="shared" si="35"/>
        <v>0</v>
      </c>
      <c r="AS102" s="22">
        <f t="shared" si="35"/>
        <v>0</v>
      </c>
      <c r="AT102" s="22">
        <f t="shared" si="35"/>
        <v>381491.15999999992</v>
      </c>
      <c r="AU102" s="22">
        <f t="shared" si="35"/>
        <v>0</v>
      </c>
      <c r="AV102" s="22">
        <f t="shared" si="35"/>
        <v>0</v>
      </c>
      <c r="AW102" s="22">
        <f t="shared" si="35"/>
        <v>0</v>
      </c>
      <c r="AX102" s="22">
        <f t="shared" si="35"/>
        <v>0</v>
      </c>
      <c r="AY102" s="22">
        <f t="shared" si="35"/>
        <v>0</v>
      </c>
      <c r="AZ102" s="22">
        <f t="shared" si="35"/>
        <v>0</v>
      </c>
      <c r="BB102" s="10">
        <f t="shared" si="25"/>
        <v>7.2759576141834259E-12</v>
      </c>
      <c r="BC102" s="10">
        <f t="shared" si="26"/>
        <v>0</v>
      </c>
      <c r="BD102" s="18"/>
      <c r="BE102" s="10"/>
      <c r="BF102" s="18"/>
      <c r="BG102" s="18"/>
    </row>
    <row r="103" spans="1:59" ht="15.9" customHeight="1">
      <c r="A103" s="30"/>
      <c r="B103" s="20"/>
      <c r="C103" s="35" t="s">
        <v>67</v>
      </c>
      <c r="D103" s="21">
        <v>70</v>
      </c>
      <c r="E103" s="21">
        <v>0</v>
      </c>
      <c r="F103" s="21">
        <v>0</v>
      </c>
      <c r="G103" s="21">
        <v>27</v>
      </c>
      <c r="H103" s="21">
        <v>0</v>
      </c>
      <c r="I103" s="21">
        <v>0</v>
      </c>
      <c r="J103" s="21"/>
      <c r="K103" s="21">
        <v>0</v>
      </c>
      <c r="L103" s="21">
        <v>18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15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2">
        <v>470050.25999999989</v>
      </c>
      <c r="AC103" s="22">
        <v>88559.1</v>
      </c>
      <c r="AD103" s="22">
        <v>0</v>
      </c>
      <c r="AE103" s="22">
        <v>0</v>
      </c>
      <c r="AF103" s="22">
        <v>34158.51</v>
      </c>
      <c r="AG103" s="22">
        <v>0</v>
      </c>
      <c r="AH103" s="22">
        <v>0</v>
      </c>
      <c r="AI103" s="22"/>
      <c r="AJ103" s="22">
        <v>0</v>
      </c>
      <c r="AK103" s="22">
        <v>54400.59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381491.15999999992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B103" s="10">
        <f t="shared" si="25"/>
        <v>7.2759576141834259E-12</v>
      </c>
      <c r="BC103" s="10">
        <f t="shared" si="26"/>
        <v>0</v>
      </c>
      <c r="BD103" s="18"/>
      <c r="BE103" s="10"/>
      <c r="BF103" s="18"/>
      <c r="BG103" s="18"/>
    </row>
    <row r="104" spans="1:59" ht="15.9" customHeight="1">
      <c r="A104" s="30"/>
      <c r="B104" s="20"/>
      <c r="C104" s="35" t="s">
        <v>69</v>
      </c>
      <c r="D104" s="21">
        <v>0</v>
      </c>
      <c r="E104" s="21"/>
      <c r="F104" s="21"/>
      <c r="G104" s="21">
        <v>0</v>
      </c>
      <c r="H104" s="21"/>
      <c r="I104" s="21"/>
      <c r="J104" s="21">
        <v>0</v>
      </c>
      <c r="K104" s="21">
        <v>0</v>
      </c>
      <c r="L104" s="21">
        <v>0</v>
      </c>
      <c r="M104" s="21"/>
      <c r="N104" s="21"/>
      <c r="O104" s="21">
        <v>0</v>
      </c>
      <c r="P104" s="21"/>
      <c r="Q104" s="21"/>
      <c r="R104" s="21"/>
      <c r="S104" s="21"/>
      <c r="T104" s="21"/>
      <c r="U104" s="21">
        <v>0</v>
      </c>
      <c r="V104" s="21"/>
      <c r="W104" s="21"/>
      <c r="X104" s="21"/>
      <c r="Y104" s="21"/>
      <c r="Z104" s="21"/>
      <c r="AA104" s="21"/>
      <c r="AB104" s="22">
        <v>0</v>
      </c>
      <c r="AC104" s="22">
        <v>0</v>
      </c>
      <c r="AD104" s="22"/>
      <c r="AE104" s="22"/>
      <c r="AF104" s="22">
        <v>0</v>
      </c>
      <c r="AG104" s="22"/>
      <c r="AH104" s="22"/>
      <c r="AI104" s="22">
        <v>0</v>
      </c>
      <c r="AJ104" s="22">
        <v>0</v>
      </c>
      <c r="AK104" s="22">
        <v>0</v>
      </c>
      <c r="AL104" s="22"/>
      <c r="AM104" s="22"/>
      <c r="AN104" s="22">
        <v>0</v>
      </c>
      <c r="AO104" s="22"/>
      <c r="AP104" s="22"/>
      <c r="AQ104" s="22"/>
      <c r="AR104" s="22"/>
      <c r="AS104" s="22"/>
      <c r="AT104" s="22">
        <v>0</v>
      </c>
      <c r="AU104" s="22"/>
      <c r="AV104" s="22"/>
      <c r="AW104" s="22"/>
      <c r="AX104" s="22"/>
      <c r="AY104" s="22"/>
      <c r="AZ104" s="22"/>
      <c r="BB104" s="10">
        <f t="shared" si="25"/>
        <v>0</v>
      </c>
      <c r="BC104" s="10">
        <f t="shared" si="26"/>
        <v>0</v>
      </c>
      <c r="BD104" s="18"/>
      <c r="BE104" s="10"/>
      <c r="BF104" s="18"/>
      <c r="BG104" s="18"/>
    </row>
    <row r="105" spans="1:59" ht="35.25" customHeight="1">
      <c r="A105" s="30" t="s">
        <v>109</v>
      </c>
      <c r="B105" s="23">
        <v>32</v>
      </c>
      <c r="C105" s="28" t="s">
        <v>54</v>
      </c>
      <c r="D105" s="21">
        <f t="shared" ref="D105:AZ105" si="36">D106+D107</f>
        <v>41707</v>
      </c>
      <c r="E105" s="21">
        <f t="shared" si="36"/>
        <v>4414</v>
      </c>
      <c r="F105" s="21">
        <f t="shared" si="36"/>
        <v>1156</v>
      </c>
      <c r="G105" s="21">
        <f t="shared" si="36"/>
        <v>11463</v>
      </c>
      <c r="H105" s="21">
        <f t="shared" si="36"/>
        <v>1490</v>
      </c>
      <c r="I105" s="21">
        <f t="shared" si="36"/>
        <v>0</v>
      </c>
      <c r="J105" s="21">
        <f t="shared" si="36"/>
        <v>0</v>
      </c>
      <c r="K105" s="21">
        <f t="shared" si="36"/>
        <v>1348</v>
      </c>
      <c r="L105" s="21">
        <f t="shared" si="36"/>
        <v>6551</v>
      </c>
      <c r="M105" s="21">
        <f t="shared" si="36"/>
        <v>1044</v>
      </c>
      <c r="N105" s="21">
        <f t="shared" si="36"/>
        <v>901</v>
      </c>
      <c r="O105" s="21">
        <f t="shared" si="36"/>
        <v>0</v>
      </c>
      <c r="P105" s="21">
        <f t="shared" si="36"/>
        <v>0</v>
      </c>
      <c r="Q105" s="21">
        <f t="shared" si="36"/>
        <v>0</v>
      </c>
      <c r="R105" s="21">
        <f t="shared" si="36"/>
        <v>0</v>
      </c>
      <c r="S105" s="21">
        <f t="shared" si="36"/>
        <v>0</v>
      </c>
      <c r="T105" s="21">
        <f t="shared" si="36"/>
        <v>0</v>
      </c>
      <c r="U105" s="21">
        <f t="shared" si="36"/>
        <v>195</v>
      </c>
      <c r="V105" s="21">
        <f t="shared" si="36"/>
        <v>0</v>
      </c>
      <c r="W105" s="21">
        <f t="shared" si="36"/>
        <v>0</v>
      </c>
      <c r="X105" s="21">
        <f t="shared" si="36"/>
        <v>0</v>
      </c>
      <c r="Y105" s="21">
        <f t="shared" si="36"/>
        <v>0</v>
      </c>
      <c r="Z105" s="21">
        <f t="shared" si="36"/>
        <v>0</v>
      </c>
      <c r="AA105" s="21">
        <f t="shared" si="36"/>
        <v>0</v>
      </c>
      <c r="AB105" s="22">
        <f t="shared" si="36"/>
        <v>72028112.719999999</v>
      </c>
      <c r="AC105" s="22">
        <f t="shared" si="36"/>
        <v>66806541.350000001</v>
      </c>
      <c r="AD105" s="22">
        <f t="shared" si="36"/>
        <v>13777188.860000003</v>
      </c>
      <c r="AE105" s="22">
        <f t="shared" si="36"/>
        <v>2632962.709999999</v>
      </c>
      <c r="AF105" s="22">
        <f t="shared" si="36"/>
        <v>19938402.690000001</v>
      </c>
      <c r="AG105" s="22">
        <f t="shared" si="36"/>
        <v>3976847.5</v>
      </c>
      <c r="AH105" s="22">
        <f t="shared" si="36"/>
        <v>0</v>
      </c>
      <c r="AI105" s="22">
        <f t="shared" si="36"/>
        <v>0</v>
      </c>
      <c r="AJ105" s="22">
        <f t="shared" si="36"/>
        <v>2772384.13</v>
      </c>
      <c r="AK105" s="22">
        <f t="shared" si="36"/>
        <v>18389227.589999996</v>
      </c>
      <c r="AL105" s="22">
        <f t="shared" si="36"/>
        <v>1878244.7300000002</v>
      </c>
      <c r="AM105" s="22">
        <f t="shared" si="36"/>
        <v>3441283.1400000006</v>
      </c>
      <c r="AN105" s="22">
        <f t="shared" si="36"/>
        <v>0</v>
      </c>
      <c r="AO105" s="22">
        <f t="shared" si="36"/>
        <v>0</v>
      </c>
      <c r="AP105" s="22">
        <f t="shared" si="36"/>
        <v>0</v>
      </c>
      <c r="AQ105" s="22">
        <f t="shared" si="36"/>
        <v>0</v>
      </c>
      <c r="AR105" s="22">
        <f t="shared" si="36"/>
        <v>0</v>
      </c>
      <c r="AS105" s="22">
        <f t="shared" si="36"/>
        <v>0</v>
      </c>
      <c r="AT105" s="22">
        <f t="shared" si="36"/>
        <v>5221571.3699999992</v>
      </c>
      <c r="AU105" s="22">
        <f t="shared" si="36"/>
        <v>0</v>
      </c>
      <c r="AV105" s="22">
        <f t="shared" si="36"/>
        <v>0</v>
      </c>
      <c r="AW105" s="22">
        <f t="shared" si="36"/>
        <v>0</v>
      </c>
      <c r="AX105" s="22">
        <f t="shared" si="36"/>
        <v>0</v>
      </c>
      <c r="AY105" s="22">
        <f t="shared" si="36"/>
        <v>0</v>
      </c>
      <c r="AZ105" s="22">
        <f t="shared" si="36"/>
        <v>0</v>
      </c>
      <c r="BB105" s="10">
        <f t="shared" si="25"/>
        <v>-1.862645149230957E-9</v>
      </c>
      <c r="BC105" s="10">
        <f t="shared" si="26"/>
        <v>-1.862645149230957E-9</v>
      </c>
      <c r="BD105" s="18"/>
      <c r="BE105" s="10"/>
      <c r="BF105" s="18"/>
      <c r="BG105" s="18"/>
    </row>
    <row r="106" spans="1:59" ht="15.9" customHeight="1">
      <c r="A106" s="30"/>
      <c r="B106" s="20"/>
      <c r="C106" s="35" t="s">
        <v>67</v>
      </c>
      <c r="D106" s="21">
        <v>41707</v>
      </c>
      <c r="E106" s="21">
        <v>4414</v>
      </c>
      <c r="F106" s="21">
        <v>1156</v>
      </c>
      <c r="G106" s="21">
        <v>11463</v>
      </c>
      <c r="H106" s="21">
        <v>1490</v>
      </c>
      <c r="I106" s="21">
        <v>0</v>
      </c>
      <c r="J106" s="21"/>
      <c r="K106" s="21">
        <v>1348</v>
      </c>
      <c r="L106" s="21">
        <v>6551</v>
      </c>
      <c r="M106" s="21">
        <v>1044</v>
      </c>
      <c r="N106" s="21">
        <v>901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195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2">
        <v>72028112.719999999</v>
      </c>
      <c r="AC106" s="22">
        <v>66806541.350000001</v>
      </c>
      <c r="AD106" s="22">
        <v>13777188.860000003</v>
      </c>
      <c r="AE106" s="22">
        <v>2632962.709999999</v>
      </c>
      <c r="AF106" s="22">
        <v>19938402.690000001</v>
      </c>
      <c r="AG106" s="22">
        <v>3976847.5</v>
      </c>
      <c r="AH106" s="22">
        <v>0</v>
      </c>
      <c r="AI106" s="22"/>
      <c r="AJ106" s="22">
        <v>2772384.13</v>
      </c>
      <c r="AK106" s="22">
        <v>18389227.589999996</v>
      </c>
      <c r="AL106" s="22">
        <v>1878244.7300000002</v>
      </c>
      <c r="AM106" s="22">
        <v>3441283.1400000006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5221571.3699999992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B106" s="10">
        <f t="shared" si="25"/>
        <v>-1.862645149230957E-9</v>
      </c>
      <c r="BC106" s="10">
        <f t="shared" si="26"/>
        <v>-1.862645149230957E-9</v>
      </c>
      <c r="BD106" s="18"/>
      <c r="BE106" s="10"/>
      <c r="BF106" s="18"/>
      <c r="BG106" s="18"/>
    </row>
    <row r="107" spans="1:59" ht="15.9" customHeight="1">
      <c r="A107" s="30"/>
      <c r="B107" s="20"/>
      <c r="C107" s="35" t="s">
        <v>69</v>
      </c>
      <c r="D107" s="21">
        <v>0</v>
      </c>
      <c r="E107" s="21"/>
      <c r="F107" s="21"/>
      <c r="G107" s="21">
        <v>0</v>
      </c>
      <c r="H107" s="21"/>
      <c r="I107" s="21"/>
      <c r="J107" s="21">
        <v>0</v>
      </c>
      <c r="K107" s="21">
        <v>0</v>
      </c>
      <c r="L107" s="21">
        <v>0</v>
      </c>
      <c r="M107" s="21"/>
      <c r="N107" s="21"/>
      <c r="O107" s="21">
        <v>0</v>
      </c>
      <c r="P107" s="21"/>
      <c r="Q107" s="21"/>
      <c r="R107" s="21"/>
      <c r="S107" s="21"/>
      <c r="T107" s="21"/>
      <c r="U107" s="21">
        <v>0</v>
      </c>
      <c r="V107" s="21"/>
      <c r="W107" s="21"/>
      <c r="X107" s="21"/>
      <c r="Y107" s="21"/>
      <c r="Z107" s="21"/>
      <c r="AA107" s="21"/>
      <c r="AB107" s="22">
        <v>0</v>
      </c>
      <c r="AC107" s="22">
        <v>0</v>
      </c>
      <c r="AD107" s="22"/>
      <c r="AE107" s="22"/>
      <c r="AF107" s="22">
        <v>0</v>
      </c>
      <c r="AG107" s="22"/>
      <c r="AH107" s="22"/>
      <c r="AI107" s="22">
        <v>0</v>
      </c>
      <c r="AJ107" s="22">
        <v>0</v>
      </c>
      <c r="AK107" s="22">
        <v>0</v>
      </c>
      <c r="AL107" s="22"/>
      <c r="AM107" s="22"/>
      <c r="AN107" s="22">
        <v>0</v>
      </c>
      <c r="AO107" s="22"/>
      <c r="AP107" s="22"/>
      <c r="AQ107" s="22"/>
      <c r="AR107" s="22"/>
      <c r="AS107" s="22"/>
      <c r="AT107" s="22">
        <v>0</v>
      </c>
      <c r="AU107" s="22"/>
      <c r="AV107" s="22"/>
      <c r="AW107" s="22"/>
      <c r="AX107" s="22"/>
      <c r="AY107" s="22"/>
      <c r="AZ107" s="22"/>
      <c r="BB107" s="10">
        <f t="shared" si="25"/>
        <v>0</v>
      </c>
      <c r="BC107" s="10">
        <f t="shared" si="26"/>
        <v>0</v>
      </c>
      <c r="BD107" s="18"/>
      <c r="BE107" s="10"/>
      <c r="BF107" s="18"/>
      <c r="BG107" s="18"/>
    </row>
    <row r="108" spans="1:59" ht="15.9" customHeight="1">
      <c r="A108" s="30" t="s">
        <v>110</v>
      </c>
      <c r="B108" s="23">
        <v>33</v>
      </c>
      <c r="C108" s="28" t="s">
        <v>35</v>
      </c>
      <c r="D108" s="21">
        <f t="shared" ref="D108:AZ108" si="37">D109+D110</f>
        <v>223</v>
      </c>
      <c r="E108" s="21">
        <f t="shared" si="37"/>
        <v>0</v>
      </c>
      <c r="F108" s="21">
        <f t="shared" si="37"/>
        <v>0</v>
      </c>
      <c r="G108" s="21">
        <f t="shared" si="37"/>
        <v>0</v>
      </c>
      <c r="H108" s="21">
        <f t="shared" si="37"/>
        <v>0</v>
      </c>
      <c r="I108" s="21">
        <f t="shared" si="37"/>
        <v>0</v>
      </c>
      <c r="J108" s="21">
        <f t="shared" si="37"/>
        <v>0</v>
      </c>
      <c r="K108" s="21">
        <f t="shared" si="37"/>
        <v>0</v>
      </c>
      <c r="L108" s="21">
        <f t="shared" si="37"/>
        <v>69</v>
      </c>
      <c r="M108" s="21">
        <f t="shared" si="37"/>
        <v>0</v>
      </c>
      <c r="N108" s="21">
        <f t="shared" si="37"/>
        <v>0</v>
      </c>
      <c r="O108" s="21">
        <f t="shared" si="37"/>
        <v>0</v>
      </c>
      <c r="P108" s="21">
        <f t="shared" si="37"/>
        <v>0</v>
      </c>
      <c r="Q108" s="21">
        <f t="shared" si="37"/>
        <v>0</v>
      </c>
      <c r="R108" s="21">
        <f t="shared" si="37"/>
        <v>0</v>
      </c>
      <c r="S108" s="21">
        <f t="shared" si="37"/>
        <v>0</v>
      </c>
      <c r="T108" s="21">
        <f t="shared" si="37"/>
        <v>0</v>
      </c>
      <c r="U108" s="21">
        <f t="shared" si="37"/>
        <v>67</v>
      </c>
      <c r="V108" s="21">
        <f t="shared" si="37"/>
        <v>0</v>
      </c>
      <c r="W108" s="21">
        <f t="shared" si="37"/>
        <v>0</v>
      </c>
      <c r="X108" s="21">
        <f t="shared" si="37"/>
        <v>0</v>
      </c>
      <c r="Y108" s="21">
        <f t="shared" si="37"/>
        <v>0</v>
      </c>
      <c r="Z108" s="21">
        <f t="shared" si="37"/>
        <v>68</v>
      </c>
      <c r="AA108" s="21">
        <f t="shared" si="37"/>
        <v>44</v>
      </c>
      <c r="AB108" s="22">
        <f t="shared" si="37"/>
        <v>8351576</v>
      </c>
      <c r="AC108" s="22">
        <f t="shared" si="37"/>
        <v>600926.6</v>
      </c>
      <c r="AD108" s="22">
        <f t="shared" si="37"/>
        <v>0</v>
      </c>
      <c r="AE108" s="22">
        <f t="shared" si="37"/>
        <v>0</v>
      </c>
      <c r="AF108" s="22">
        <f t="shared" si="37"/>
        <v>0</v>
      </c>
      <c r="AG108" s="22">
        <f t="shared" si="37"/>
        <v>0</v>
      </c>
      <c r="AH108" s="22">
        <f t="shared" si="37"/>
        <v>0</v>
      </c>
      <c r="AI108" s="22">
        <f t="shared" si="37"/>
        <v>0</v>
      </c>
      <c r="AJ108" s="22">
        <f t="shared" si="37"/>
        <v>0</v>
      </c>
      <c r="AK108" s="22">
        <f t="shared" si="37"/>
        <v>600926.6</v>
      </c>
      <c r="AL108" s="22">
        <f t="shared" si="37"/>
        <v>0</v>
      </c>
      <c r="AM108" s="22">
        <f t="shared" si="37"/>
        <v>0</v>
      </c>
      <c r="AN108" s="22">
        <f t="shared" si="37"/>
        <v>0</v>
      </c>
      <c r="AO108" s="22">
        <f t="shared" si="37"/>
        <v>0</v>
      </c>
      <c r="AP108" s="22">
        <f t="shared" si="37"/>
        <v>0</v>
      </c>
      <c r="AQ108" s="22">
        <f t="shared" si="37"/>
        <v>0</v>
      </c>
      <c r="AR108" s="22">
        <f t="shared" si="37"/>
        <v>0</v>
      </c>
      <c r="AS108" s="22">
        <f t="shared" si="37"/>
        <v>0</v>
      </c>
      <c r="AT108" s="22">
        <f t="shared" si="37"/>
        <v>1909711.4499999997</v>
      </c>
      <c r="AU108" s="22">
        <f t="shared" si="37"/>
        <v>0</v>
      </c>
      <c r="AV108" s="22">
        <f t="shared" si="37"/>
        <v>0</v>
      </c>
      <c r="AW108" s="22">
        <f t="shared" si="37"/>
        <v>0</v>
      </c>
      <c r="AX108" s="22">
        <f t="shared" si="37"/>
        <v>0</v>
      </c>
      <c r="AY108" s="22">
        <f t="shared" si="37"/>
        <v>4289635.16</v>
      </c>
      <c r="AZ108" s="22">
        <f t="shared" si="37"/>
        <v>1551302.79</v>
      </c>
      <c r="BB108" s="10">
        <f t="shared" si="25"/>
        <v>0</v>
      </c>
      <c r="BC108" s="10">
        <f t="shared" si="26"/>
        <v>0</v>
      </c>
      <c r="BD108" s="18"/>
      <c r="BE108" s="10"/>
      <c r="BF108" s="18"/>
      <c r="BG108" s="18"/>
    </row>
    <row r="109" spans="1:59" ht="15.9" customHeight="1">
      <c r="A109" s="30"/>
      <c r="B109" s="20"/>
      <c r="C109" s="35" t="s">
        <v>67</v>
      </c>
      <c r="D109" s="21">
        <v>223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/>
      <c r="K109" s="21">
        <v>0</v>
      </c>
      <c r="L109" s="21">
        <v>69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67</v>
      </c>
      <c r="V109" s="21">
        <v>0</v>
      </c>
      <c r="W109" s="21">
        <v>0</v>
      </c>
      <c r="X109" s="21">
        <v>0</v>
      </c>
      <c r="Y109" s="21">
        <v>0</v>
      </c>
      <c r="Z109" s="21">
        <v>68</v>
      </c>
      <c r="AA109" s="21">
        <v>44</v>
      </c>
      <c r="AB109" s="22">
        <v>8351576</v>
      </c>
      <c r="AC109" s="22">
        <v>600926.6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/>
      <c r="AJ109" s="22">
        <v>0</v>
      </c>
      <c r="AK109" s="22">
        <v>600926.6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1909711.4499999997</v>
      </c>
      <c r="AU109" s="22">
        <v>0</v>
      </c>
      <c r="AV109" s="22">
        <v>0</v>
      </c>
      <c r="AW109" s="22">
        <v>0</v>
      </c>
      <c r="AX109" s="22">
        <v>0</v>
      </c>
      <c r="AY109" s="22">
        <v>4289635.16</v>
      </c>
      <c r="AZ109" s="22">
        <v>1551302.79</v>
      </c>
      <c r="BB109" s="10">
        <f t="shared" si="25"/>
        <v>0</v>
      </c>
      <c r="BC109" s="10">
        <f t="shared" si="26"/>
        <v>0</v>
      </c>
      <c r="BD109" s="18"/>
      <c r="BE109" s="10"/>
      <c r="BF109" s="18"/>
      <c r="BG109" s="18"/>
    </row>
    <row r="110" spans="1:59" ht="15.9" customHeight="1">
      <c r="A110" s="30"/>
      <c r="B110" s="20"/>
      <c r="C110" s="35" t="s">
        <v>69</v>
      </c>
      <c r="D110" s="21">
        <v>0</v>
      </c>
      <c r="E110" s="21"/>
      <c r="F110" s="21"/>
      <c r="G110" s="21">
        <v>0</v>
      </c>
      <c r="H110" s="21"/>
      <c r="I110" s="21"/>
      <c r="J110" s="21">
        <v>0</v>
      </c>
      <c r="K110" s="21">
        <v>0</v>
      </c>
      <c r="L110" s="21">
        <v>0</v>
      </c>
      <c r="M110" s="21"/>
      <c r="N110" s="21"/>
      <c r="O110" s="21">
        <v>0</v>
      </c>
      <c r="P110" s="21"/>
      <c r="Q110" s="21"/>
      <c r="R110" s="21"/>
      <c r="S110" s="21"/>
      <c r="T110" s="21"/>
      <c r="U110" s="21">
        <v>0</v>
      </c>
      <c r="V110" s="21"/>
      <c r="W110" s="21"/>
      <c r="X110" s="21"/>
      <c r="Y110" s="21"/>
      <c r="Z110" s="21"/>
      <c r="AA110" s="21"/>
      <c r="AB110" s="22">
        <v>0</v>
      </c>
      <c r="AC110" s="22">
        <v>0</v>
      </c>
      <c r="AD110" s="22"/>
      <c r="AE110" s="22"/>
      <c r="AF110" s="22">
        <v>0</v>
      </c>
      <c r="AG110" s="22"/>
      <c r="AH110" s="22"/>
      <c r="AI110" s="22">
        <v>0</v>
      </c>
      <c r="AJ110" s="22">
        <v>0</v>
      </c>
      <c r="AK110" s="22">
        <v>0</v>
      </c>
      <c r="AL110" s="22"/>
      <c r="AM110" s="22"/>
      <c r="AN110" s="22">
        <v>0</v>
      </c>
      <c r="AO110" s="22"/>
      <c r="AP110" s="22"/>
      <c r="AQ110" s="22"/>
      <c r="AR110" s="22"/>
      <c r="AS110" s="22"/>
      <c r="AT110" s="22">
        <v>0</v>
      </c>
      <c r="AU110" s="22"/>
      <c r="AV110" s="22"/>
      <c r="AW110" s="22"/>
      <c r="AX110" s="22"/>
      <c r="AY110" s="22"/>
      <c r="AZ110" s="22"/>
      <c r="BB110" s="10">
        <f t="shared" si="25"/>
        <v>0</v>
      </c>
      <c r="BC110" s="10">
        <f t="shared" si="26"/>
        <v>0</v>
      </c>
      <c r="BD110" s="18"/>
      <c r="BE110" s="10"/>
      <c r="BF110" s="18"/>
      <c r="BG110" s="18"/>
    </row>
    <row r="111" spans="1:59" ht="15.9" customHeight="1">
      <c r="A111" s="30" t="s">
        <v>111</v>
      </c>
      <c r="B111" s="23">
        <v>34</v>
      </c>
      <c r="C111" s="28" t="s">
        <v>36</v>
      </c>
      <c r="D111" s="21">
        <f t="shared" ref="D111:AZ111" si="38">D112+D113</f>
        <v>1375</v>
      </c>
      <c r="E111" s="21">
        <f t="shared" si="38"/>
        <v>0</v>
      </c>
      <c r="F111" s="21">
        <f t="shared" si="38"/>
        <v>0</v>
      </c>
      <c r="G111" s="21">
        <f t="shared" si="38"/>
        <v>536</v>
      </c>
      <c r="H111" s="21">
        <f t="shared" si="38"/>
        <v>0</v>
      </c>
      <c r="I111" s="21">
        <f t="shared" si="38"/>
        <v>0</v>
      </c>
      <c r="J111" s="21">
        <f t="shared" si="38"/>
        <v>0</v>
      </c>
      <c r="K111" s="21">
        <f t="shared" si="38"/>
        <v>0</v>
      </c>
      <c r="L111" s="21">
        <f t="shared" si="38"/>
        <v>350</v>
      </c>
      <c r="M111" s="21">
        <f t="shared" si="38"/>
        <v>0</v>
      </c>
      <c r="N111" s="21">
        <f t="shared" si="38"/>
        <v>0</v>
      </c>
      <c r="O111" s="21">
        <f t="shared" si="38"/>
        <v>0</v>
      </c>
      <c r="P111" s="21">
        <f t="shared" si="38"/>
        <v>0</v>
      </c>
      <c r="Q111" s="21">
        <f t="shared" si="38"/>
        <v>0</v>
      </c>
      <c r="R111" s="21">
        <f t="shared" si="38"/>
        <v>0</v>
      </c>
      <c r="S111" s="21">
        <f t="shared" si="38"/>
        <v>0</v>
      </c>
      <c r="T111" s="21">
        <f t="shared" si="38"/>
        <v>0</v>
      </c>
      <c r="U111" s="21">
        <f t="shared" si="38"/>
        <v>0</v>
      </c>
      <c r="V111" s="21">
        <f t="shared" si="38"/>
        <v>0</v>
      </c>
      <c r="W111" s="21">
        <f t="shared" si="38"/>
        <v>0</v>
      </c>
      <c r="X111" s="21">
        <f t="shared" si="38"/>
        <v>0</v>
      </c>
      <c r="Y111" s="21">
        <f t="shared" si="38"/>
        <v>0</v>
      </c>
      <c r="Z111" s="21">
        <f t="shared" si="38"/>
        <v>0</v>
      </c>
      <c r="AA111" s="21">
        <f t="shared" si="38"/>
        <v>0</v>
      </c>
      <c r="AB111" s="22">
        <f t="shared" si="38"/>
        <v>2986666.8400000003</v>
      </c>
      <c r="AC111" s="22">
        <f t="shared" si="38"/>
        <v>2986666.8400000003</v>
      </c>
      <c r="AD111" s="22">
        <f t="shared" si="38"/>
        <v>0</v>
      </c>
      <c r="AE111" s="22">
        <f t="shared" si="38"/>
        <v>0</v>
      </c>
      <c r="AF111" s="22">
        <f t="shared" si="38"/>
        <v>1145742.3500000001</v>
      </c>
      <c r="AG111" s="22">
        <f t="shared" si="38"/>
        <v>0</v>
      </c>
      <c r="AH111" s="22">
        <f t="shared" si="38"/>
        <v>0</v>
      </c>
      <c r="AI111" s="22">
        <f t="shared" si="38"/>
        <v>0</v>
      </c>
      <c r="AJ111" s="22">
        <f t="shared" si="38"/>
        <v>0</v>
      </c>
      <c r="AK111" s="22">
        <f t="shared" si="38"/>
        <v>1840924.4900000002</v>
      </c>
      <c r="AL111" s="22">
        <f t="shared" si="38"/>
        <v>0</v>
      </c>
      <c r="AM111" s="22">
        <f t="shared" si="38"/>
        <v>0</v>
      </c>
      <c r="AN111" s="22">
        <f t="shared" si="38"/>
        <v>0</v>
      </c>
      <c r="AO111" s="22">
        <f t="shared" si="38"/>
        <v>0</v>
      </c>
      <c r="AP111" s="22">
        <f t="shared" si="38"/>
        <v>0</v>
      </c>
      <c r="AQ111" s="22">
        <f t="shared" si="38"/>
        <v>0</v>
      </c>
      <c r="AR111" s="22">
        <f t="shared" si="38"/>
        <v>0</v>
      </c>
      <c r="AS111" s="22">
        <f t="shared" si="38"/>
        <v>0</v>
      </c>
      <c r="AT111" s="22">
        <f t="shared" si="38"/>
        <v>0</v>
      </c>
      <c r="AU111" s="22">
        <f t="shared" si="38"/>
        <v>0</v>
      </c>
      <c r="AV111" s="22">
        <f t="shared" si="38"/>
        <v>0</v>
      </c>
      <c r="AW111" s="22">
        <f t="shared" si="38"/>
        <v>0</v>
      </c>
      <c r="AX111" s="22">
        <f t="shared" si="38"/>
        <v>0</v>
      </c>
      <c r="AY111" s="22">
        <f t="shared" si="38"/>
        <v>0</v>
      </c>
      <c r="AZ111" s="22">
        <f t="shared" si="38"/>
        <v>0</v>
      </c>
      <c r="BB111" s="10">
        <f t="shared" si="25"/>
        <v>0</v>
      </c>
      <c r="BC111" s="10">
        <f t="shared" si="26"/>
        <v>0</v>
      </c>
      <c r="BD111" s="18"/>
      <c r="BE111" s="10"/>
      <c r="BF111" s="18"/>
      <c r="BG111" s="18"/>
    </row>
    <row r="112" spans="1:59" ht="15.9" customHeight="1">
      <c r="A112" s="30"/>
      <c r="B112" s="20"/>
      <c r="C112" s="35" t="s">
        <v>67</v>
      </c>
      <c r="D112" s="21">
        <v>1375</v>
      </c>
      <c r="E112" s="21">
        <v>0</v>
      </c>
      <c r="F112" s="21">
        <v>0</v>
      </c>
      <c r="G112" s="21">
        <v>536</v>
      </c>
      <c r="H112" s="21">
        <v>0</v>
      </c>
      <c r="I112" s="21">
        <v>0</v>
      </c>
      <c r="J112" s="21"/>
      <c r="K112" s="21">
        <v>0</v>
      </c>
      <c r="L112" s="21">
        <v>350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2">
        <v>2986666.8400000003</v>
      </c>
      <c r="AC112" s="22">
        <v>2986666.8400000003</v>
      </c>
      <c r="AD112" s="22">
        <v>0</v>
      </c>
      <c r="AE112" s="22">
        <v>0</v>
      </c>
      <c r="AF112" s="22">
        <v>1145742.3500000001</v>
      </c>
      <c r="AG112" s="22">
        <v>0</v>
      </c>
      <c r="AH112" s="22">
        <v>0</v>
      </c>
      <c r="AI112" s="22"/>
      <c r="AJ112" s="22">
        <v>0</v>
      </c>
      <c r="AK112" s="22">
        <v>1840924.4900000002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B112" s="10">
        <f t="shared" si="25"/>
        <v>0</v>
      </c>
      <c r="BC112" s="10">
        <f t="shared" si="26"/>
        <v>0</v>
      </c>
      <c r="BD112" s="18"/>
      <c r="BE112" s="10"/>
      <c r="BF112" s="18"/>
      <c r="BG112" s="18"/>
    </row>
    <row r="113" spans="1:59" ht="15.9" customHeight="1">
      <c r="A113" s="30"/>
      <c r="B113" s="20"/>
      <c r="C113" s="35" t="s">
        <v>69</v>
      </c>
      <c r="D113" s="21">
        <v>0</v>
      </c>
      <c r="E113" s="21"/>
      <c r="F113" s="21"/>
      <c r="G113" s="21">
        <v>0</v>
      </c>
      <c r="H113" s="21"/>
      <c r="I113" s="21"/>
      <c r="J113" s="21">
        <v>0</v>
      </c>
      <c r="K113" s="21">
        <v>0</v>
      </c>
      <c r="L113" s="21">
        <v>0</v>
      </c>
      <c r="M113" s="21"/>
      <c r="N113" s="21"/>
      <c r="O113" s="21">
        <v>0</v>
      </c>
      <c r="P113" s="21"/>
      <c r="Q113" s="21"/>
      <c r="R113" s="21"/>
      <c r="S113" s="21"/>
      <c r="T113" s="21"/>
      <c r="U113" s="21">
        <v>0</v>
      </c>
      <c r="V113" s="21"/>
      <c r="W113" s="21"/>
      <c r="X113" s="21"/>
      <c r="Y113" s="21"/>
      <c r="Z113" s="21"/>
      <c r="AA113" s="21"/>
      <c r="AB113" s="22">
        <v>0</v>
      </c>
      <c r="AC113" s="22">
        <v>0</v>
      </c>
      <c r="AD113" s="22"/>
      <c r="AE113" s="22"/>
      <c r="AF113" s="22">
        <v>0</v>
      </c>
      <c r="AG113" s="22"/>
      <c r="AH113" s="22"/>
      <c r="AI113" s="22">
        <v>0</v>
      </c>
      <c r="AJ113" s="22">
        <v>0</v>
      </c>
      <c r="AK113" s="22">
        <v>0</v>
      </c>
      <c r="AL113" s="22"/>
      <c r="AM113" s="22"/>
      <c r="AN113" s="22">
        <v>0</v>
      </c>
      <c r="AO113" s="22"/>
      <c r="AP113" s="22"/>
      <c r="AQ113" s="22"/>
      <c r="AR113" s="22"/>
      <c r="AS113" s="22"/>
      <c r="AT113" s="22">
        <v>0</v>
      </c>
      <c r="AU113" s="22"/>
      <c r="AV113" s="22"/>
      <c r="AW113" s="22"/>
      <c r="AX113" s="22"/>
      <c r="AY113" s="22"/>
      <c r="AZ113" s="22"/>
      <c r="BB113" s="10">
        <f t="shared" si="25"/>
        <v>0</v>
      </c>
      <c r="BC113" s="10">
        <f t="shared" si="26"/>
        <v>0</v>
      </c>
      <c r="BD113" s="18"/>
      <c r="BE113" s="10"/>
      <c r="BF113" s="18"/>
      <c r="BG113" s="18"/>
    </row>
    <row r="114" spans="1:59" ht="15.9" customHeight="1">
      <c r="A114" s="30" t="s">
        <v>113</v>
      </c>
      <c r="B114" s="23">
        <v>35</v>
      </c>
      <c r="C114" s="28" t="s">
        <v>114</v>
      </c>
      <c r="D114" s="21">
        <f t="shared" ref="D114:AZ114" si="39">D115+D116</f>
        <v>240</v>
      </c>
      <c r="E114" s="21">
        <f t="shared" si="39"/>
        <v>0</v>
      </c>
      <c r="F114" s="21">
        <f t="shared" si="39"/>
        <v>0</v>
      </c>
      <c r="G114" s="21">
        <f t="shared" si="39"/>
        <v>240</v>
      </c>
      <c r="H114" s="21">
        <f t="shared" si="39"/>
        <v>0</v>
      </c>
      <c r="I114" s="21">
        <f t="shared" si="39"/>
        <v>0</v>
      </c>
      <c r="J114" s="21">
        <f t="shared" si="39"/>
        <v>0</v>
      </c>
      <c r="K114" s="21">
        <f t="shared" si="39"/>
        <v>0</v>
      </c>
      <c r="L114" s="21">
        <f t="shared" si="39"/>
        <v>0</v>
      </c>
      <c r="M114" s="21">
        <f t="shared" si="39"/>
        <v>0</v>
      </c>
      <c r="N114" s="21">
        <f t="shared" si="39"/>
        <v>0</v>
      </c>
      <c r="O114" s="21">
        <f t="shared" si="39"/>
        <v>0</v>
      </c>
      <c r="P114" s="21">
        <f t="shared" si="39"/>
        <v>0</v>
      </c>
      <c r="Q114" s="21">
        <f t="shared" si="39"/>
        <v>0</v>
      </c>
      <c r="R114" s="21">
        <f t="shared" si="39"/>
        <v>0</v>
      </c>
      <c r="S114" s="21">
        <f t="shared" si="39"/>
        <v>0</v>
      </c>
      <c r="T114" s="21">
        <f t="shared" si="39"/>
        <v>0</v>
      </c>
      <c r="U114" s="21">
        <f t="shared" si="39"/>
        <v>133</v>
      </c>
      <c r="V114" s="21">
        <f t="shared" si="39"/>
        <v>0</v>
      </c>
      <c r="W114" s="21">
        <f t="shared" si="39"/>
        <v>0</v>
      </c>
      <c r="X114" s="21">
        <f t="shared" si="39"/>
        <v>0</v>
      </c>
      <c r="Y114" s="21">
        <f t="shared" si="39"/>
        <v>0</v>
      </c>
      <c r="Z114" s="21">
        <f t="shared" si="39"/>
        <v>0</v>
      </c>
      <c r="AA114" s="21">
        <f t="shared" si="39"/>
        <v>0</v>
      </c>
      <c r="AB114" s="22">
        <f t="shared" si="39"/>
        <v>5205138.700000003</v>
      </c>
      <c r="AC114" s="22">
        <f t="shared" si="39"/>
        <v>148228.22999999998</v>
      </c>
      <c r="AD114" s="22">
        <f t="shared" si="39"/>
        <v>0</v>
      </c>
      <c r="AE114" s="22">
        <f t="shared" si="39"/>
        <v>0</v>
      </c>
      <c r="AF114" s="22">
        <f t="shared" si="39"/>
        <v>148228.22999999998</v>
      </c>
      <c r="AG114" s="22">
        <f t="shared" si="39"/>
        <v>0</v>
      </c>
      <c r="AH114" s="22">
        <f t="shared" si="39"/>
        <v>0</v>
      </c>
      <c r="AI114" s="22">
        <f t="shared" si="39"/>
        <v>0</v>
      </c>
      <c r="AJ114" s="22">
        <f t="shared" si="39"/>
        <v>0</v>
      </c>
      <c r="AK114" s="22">
        <f t="shared" si="39"/>
        <v>0</v>
      </c>
      <c r="AL114" s="22">
        <f t="shared" si="39"/>
        <v>0</v>
      </c>
      <c r="AM114" s="22">
        <f t="shared" si="39"/>
        <v>0</v>
      </c>
      <c r="AN114" s="22">
        <f t="shared" si="39"/>
        <v>0</v>
      </c>
      <c r="AO114" s="22">
        <f t="shared" si="39"/>
        <v>0</v>
      </c>
      <c r="AP114" s="22">
        <f t="shared" si="39"/>
        <v>0</v>
      </c>
      <c r="AQ114" s="22">
        <f t="shared" si="39"/>
        <v>0</v>
      </c>
      <c r="AR114" s="22">
        <f t="shared" si="39"/>
        <v>0</v>
      </c>
      <c r="AS114" s="22">
        <f t="shared" si="39"/>
        <v>0</v>
      </c>
      <c r="AT114" s="22">
        <f t="shared" si="39"/>
        <v>5056910.4700000025</v>
      </c>
      <c r="AU114" s="22">
        <f t="shared" si="39"/>
        <v>0</v>
      </c>
      <c r="AV114" s="22">
        <f t="shared" si="39"/>
        <v>0</v>
      </c>
      <c r="AW114" s="22">
        <f t="shared" si="39"/>
        <v>0</v>
      </c>
      <c r="AX114" s="22">
        <f t="shared" si="39"/>
        <v>0</v>
      </c>
      <c r="AY114" s="22">
        <f t="shared" si="39"/>
        <v>0</v>
      </c>
      <c r="AZ114" s="22">
        <f t="shared" si="39"/>
        <v>0</v>
      </c>
      <c r="BB114" s="10">
        <f t="shared" si="25"/>
        <v>0</v>
      </c>
      <c r="BC114" s="10">
        <f t="shared" si="26"/>
        <v>0</v>
      </c>
      <c r="BD114" s="18"/>
      <c r="BE114" s="10"/>
      <c r="BF114" s="18"/>
      <c r="BG114" s="18"/>
    </row>
    <row r="115" spans="1:59" ht="15.9" customHeight="1">
      <c r="A115" s="30"/>
      <c r="B115" s="20"/>
      <c r="C115" s="35" t="s">
        <v>67</v>
      </c>
      <c r="D115" s="21">
        <v>240</v>
      </c>
      <c r="E115" s="21">
        <v>0</v>
      </c>
      <c r="F115" s="21">
        <v>0</v>
      </c>
      <c r="G115" s="21">
        <v>240</v>
      </c>
      <c r="H115" s="21">
        <v>0</v>
      </c>
      <c r="I115" s="21">
        <v>0</v>
      </c>
      <c r="J115" s="21"/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133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2">
        <v>5205138.700000003</v>
      </c>
      <c r="AC115" s="22">
        <v>148228.22999999998</v>
      </c>
      <c r="AD115" s="22">
        <v>0</v>
      </c>
      <c r="AE115" s="22">
        <v>0</v>
      </c>
      <c r="AF115" s="22">
        <v>148228.22999999998</v>
      </c>
      <c r="AG115" s="22">
        <v>0</v>
      </c>
      <c r="AH115" s="22">
        <v>0</v>
      </c>
      <c r="AI115" s="22"/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5056910.4700000025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B115" s="10">
        <f t="shared" si="25"/>
        <v>0</v>
      </c>
      <c r="BC115" s="10">
        <f t="shared" si="26"/>
        <v>0</v>
      </c>
      <c r="BD115" s="18"/>
      <c r="BE115" s="10"/>
      <c r="BF115" s="18"/>
      <c r="BG115" s="18"/>
    </row>
    <row r="116" spans="1:59" ht="15.9" customHeight="1">
      <c r="A116" s="30"/>
      <c r="B116" s="20"/>
      <c r="C116" s="35" t="s">
        <v>69</v>
      </c>
      <c r="D116" s="21">
        <v>0</v>
      </c>
      <c r="E116" s="21"/>
      <c r="F116" s="21"/>
      <c r="G116" s="21">
        <v>0</v>
      </c>
      <c r="H116" s="21"/>
      <c r="I116" s="21"/>
      <c r="J116" s="21">
        <v>0</v>
      </c>
      <c r="K116" s="21">
        <v>0</v>
      </c>
      <c r="L116" s="21">
        <v>0</v>
      </c>
      <c r="M116" s="21"/>
      <c r="N116" s="21"/>
      <c r="O116" s="21">
        <v>0</v>
      </c>
      <c r="P116" s="21"/>
      <c r="Q116" s="21"/>
      <c r="R116" s="21"/>
      <c r="S116" s="21"/>
      <c r="T116" s="21"/>
      <c r="U116" s="21">
        <v>0</v>
      </c>
      <c r="V116" s="21"/>
      <c r="W116" s="21"/>
      <c r="X116" s="21"/>
      <c r="Y116" s="21"/>
      <c r="Z116" s="21"/>
      <c r="AA116" s="21"/>
      <c r="AB116" s="22">
        <v>0</v>
      </c>
      <c r="AC116" s="22">
        <v>0</v>
      </c>
      <c r="AD116" s="22"/>
      <c r="AE116" s="22"/>
      <c r="AF116" s="22">
        <v>0</v>
      </c>
      <c r="AG116" s="22"/>
      <c r="AH116" s="22"/>
      <c r="AI116" s="22">
        <v>0</v>
      </c>
      <c r="AJ116" s="22">
        <v>0</v>
      </c>
      <c r="AK116" s="22">
        <v>0</v>
      </c>
      <c r="AL116" s="22"/>
      <c r="AM116" s="22"/>
      <c r="AN116" s="22">
        <v>0</v>
      </c>
      <c r="AO116" s="22"/>
      <c r="AP116" s="22"/>
      <c r="AQ116" s="22"/>
      <c r="AR116" s="22"/>
      <c r="AS116" s="22"/>
      <c r="AT116" s="22">
        <v>0</v>
      </c>
      <c r="AU116" s="22"/>
      <c r="AV116" s="22"/>
      <c r="AW116" s="22"/>
      <c r="AX116" s="22"/>
      <c r="AY116" s="22"/>
      <c r="AZ116" s="22"/>
      <c r="BB116" s="10">
        <f t="shared" si="25"/>
        <v>0</v>
      </c>
      <c r="BC116" s="10">
        <f t="shared" si="26"/>
        <v>0</v>
      </c>
      <c r="BD116" s="18"/>
      <c r="BE116" s="10"/>
      <c r="BF116" s="18"/>
      <c r="BG116" s="18"/>
    </row>
    <row r="117" spans="1:59" ht="15.9" customHeight="1">
      <c r="A117" s="30" t="s">
        <v>112</v>
      </c>
      <c r="B117" s="23">
        <v>36</v>
      </c>
      <c r="C117" s="28" t="s">
        <v>37</v>
      </c>
      <c r="D117" s="21">
        <f t="shared" ref="D117:AZ117" si="40">D118+D119</f>
        <v>13137</v>
      </c>
      <c r="E117" s="21">
        <f t="shared" si="40"/>
        <v>0</v>
      </c>
      <c r="F117" s="21">
        <f t="shared" si="40"/>
        <v>0</v>
      </c>
      <c r="G117" s="21">
        <f t="shared" si="40"/>
        <v>0</v>
      </c>
      <c r="H117" s="21">
        <f t="shared" si="40"/>
        <v>0</v>
      </c>
      <c r="I117" s="21">
        <f t="shared" si="40"/>
        <v>0</v>
      </c>
      <c r="J117" s="21">
        <f t="shared" si="40"/>
        <v>0</v>
      </c>
      <c r="K117" s="21">
        <f t="shared" si="40"/>
        <v>0</v>
      </c>
      <c r="L117" s="21">
        <f t="shared" si="40"/>
        <v>1104</v>
      </c>
      <c r="M117" s="21">
        <f t="shared" si="40"/>
        <v>0</v>
      </c>
      <c r="N117" s="21">
        <f t="shared" si="40"/>
        <v>0</v>
      </c>
      <c r="O117" s="21">
        <f t="shared" si="40"/>
        <v>0</v>
      </c>
      <c r="P117" s="21">
        <f t="shared" si="40"/>
        <v>0</v>
      </c>
      <c r="Q117" s="21">
        <f t="shared" si="40"/>
        <v>0</v>
      </c>
      <c r="R117" s="21">
        <f t="shared" si="40"/>
        <v>0</v>
      </c>
      <c r="S117" s="21">
        <f t="shared" si="40"/>
        <v>0</v>
      </c>
      <c r="T117" s="21">
        <f t="shared" si="40"/>
        <v>0</v>
      </c>
      <c r="U117" s="21">
        <f t="shared" si="40"/>
        <v>0</v>
      </c>
      <c r="V117" s="21">
        <f t="shared" si="40"/>
        <v>0</v>
      </c>
      <c r="W117" s="21">
        <f t="shared" si="40"/>
        <v>0</v>
      </c>
      <c r="X117" s="21">
        <f t="shared" si="40"/>
        <v>0</v>
      </c>
      <c r="Y117" s="21">
        <f t="shared" si="40"/>
        <v>0</v>
      </c>
      <c r="Z117" s="21">
        <f t="shared" si="40"/>
        <v>0</v>
      </c>
      <c r="AA117" s="21">
        <f t="shared" si="40"/>
        <v>0</v>
      </c>
      <c r="AB117" s="22">
        <f t="shared" si="40"/>
        <v>122976010.17</v>
      </c>
      <c r="AC117" s="22">
        <f t="shared" si="40"/>
        <v>115357454.40000001</v>
      </c>
      <c r="AD117" s="22">
        <f t="shared" si="40"/>
        <v>0</v>
      </c>
      <c r="AE117" s="22">
        <f t="shared" si="40"/>
        <v>0</v>
      </c>
      <c r="AF117" s="22">
        <f t="shared" si="40"/>
        <v>0</v>
      </c>
      <c r="AG117" s="22">
        <f t="shared" si="40"/>
        <v>0</v>
      </c>
      <c r="AH117" s="22">
        <f t="shared" si="40"/>
        <v>0</v>
      </c>
      <c r="AI117" s="22">
        <f t="shared" si="40"/>
        <v>0</v>
      </c>
      <c r="AJ117" s="22">
        <f t="shared" si="40"/>
        <v>0</v>
      </c>
      <c r="AK117" s="22">
        <f t="shared" si="40"/>
        <v>115357454.40000001</v>
      </c>
      <c r="AL117" s="22">
        <f t="shared" si="40"/>
        <v>0</v>
      </c>
      <c r="AM117" s="22">
        <f t="shared" si="40"/>
        <v>0</v>
      </c>
      <c r="AN117" s="22">
        <f t="shared" si="40"/>
        <v>7618555.7699999996</v>
      </c>
      <c r="AO117" s="22">
        <f t="shared" si="40"/>
        <v>0</v>
      </c>
      <c r="AP117" s="22">
        <f t="shared" si="40"/>
        <v>0</v>
      </c>
      <c r="AQ117" s="22">
        <f t="shared" si="40"/>
        <v>0</v>
      </c>
      <c r="AR117" s="22">
        <f t="shared" si="40"/>
        <v>0</v>
      </c>
      <c r="AS117" s="22">
        <f t="shared" si="40"/>
        <v>0</v>
      </c>
      <c r="AT117" s="22">
        <f t="shared" si="40"/>
        <v>0</v>
      </c>
      <c r="AU117" s="22">
        <f t="shared" si="40"/>
        <v>0</v>
      </c>
      <c r="AV117" s="22">
        <f t="shared" si="40"/>
        <v>0</v>
      </c>
      <c r="AW117" s="22">
        <f t="shared" si="40"/>
        <v>0</v>
      </c>
      <c r="AX117" s="22">
        <f t="shared" si="40"/>
        <v>0</v>
      </c>
      <c r="AY117" s="22">
        <f t="shared" si="40"/>
        <v>0</v>
      </c>
      <c r="AZ117" s="22">
        <f t="shared" si="40"/>
        <v>0</v>
      </c>
      <c r="BB117" s="10">
        <f t="shared" si="25"/>
        <v>0</v>
      </c>
      <c r="BC117" s="10">
        <f t="shared" si="26"/>
        <v>-3.7252902984619141E-9</v>
      </c>
      <c r="BD117" s="18"/>
      <c r="BE117" s="10"/>
      <c r="BF117" s="18"/>
      <c r="BG117" s="18"/>
    </row>
    <row r="118" spans="1:59" ht="15.9" customHeight="1">
      <c r="A118" s="30"/>
      <c r="B118" s="20"/>
      <c r="C118" s="35" t="s">
        <v>67</v>
      </c>
      <c r="D118" s="21">
        <v>13137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/>
      <c r="K118" s="21">
        <v>0</v>
      </c>
      <c r="L118" s="21">
        <v>1104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2">
        <v>122976010.17</v>
      </c>
      <c r="AC118" s="22">
        <v>115357454.40000001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/>
      <c r="AJ118" s="22">
        <v>0</v>
      </c>
      <c r="AK118" s="22">
        <v>115357454.40000001</v>
      </c>
      <c r="AL118" s="22">
        <v>0</v>
      </c>
      <c r="AM118" s="22">
        <v>0</v>
      </c>
      <c r="AN118" s="22">
        <v>7618555.7699999996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B118" s="10">
        <f t="shared" si="25"/>
        <v>0</v>
      </c>
      <c r="BC118" s="10">
        <f t="shared" si="26"/>
        <v>-3.7252902984619141E-9</v>
      </c>
      <c r="BD118" s="18"/>
      <c r="BE118" s="10"/>
      <c r="BF118" s="18"/>
      <c r="BG118" s="18"/>
    </row>
    <row r="119" spans="1:59" ht="15.9" customHeight="1">
      <c r="A119" s="30"/>
      <c r="B119" s="20"/>
      <c r="C119" s="35" t="s">
        <v>69</v>
      </c>
      <c r="D119" s="21">
        <v>0</v>
      </c>
      <c r="E119" s="21"/>
      <c r="F119" s="21"/>
      <c r="G119" s="21">
        <v>0</v>
      </c>
      <c r="H119" s="21"/>
      <c r="I119" s="21"/>
      <c r="J119" s="21">
        <v>0</v>
      </c>
      <c r="K119" s="21">
        <v>0</v>
      </c>
      <c r="L119" s="21">
        <v>0</v>
      </c>
      <c r="M119" s="21"/>
      <c r="N119" s="21"/>
      <c r="O119" s="21">
        <v>0</v>
      </c>
      <c r="P119" s="21"/>
      <c r="Q119" s="21"/>
      <c r="R119" s="21"/>
      <c r="S119" s="21"/>
      <c r="T119" s="21"/>
      <c r="U119" s="21">
        <v>0</v>
      </c>
      <c r="V119" s="21"/>
      <c r="W119" s="21"/>
      <c r="X119" s="21"/>
      <c r="Y119" s="21"/>
      <c r="Z119" s="21"/>
      <c r="AA119" s="21"/>
      <c r="AB119" s="22">
        <v>0</v>
      </c>
      <c r="AC119" s="22">
        <v>0</v>
      </c>
      <c r="AD119" s="22"/>
      <c r="AE119" s="22"/>
      <c r="AF119" s="22">
        <v>0</v>
      </c>
      <c r="AG119" s="22"/>
      <c r="AH119" s="22"/>
      <c r="AI119" s="22">
        <v>0</v>
      </c>
      <c r="AJ119" s="22">
        <v>0</v>
      </c>
      <c r="AK119" s="22">
        <v>0</v>
      </c>
      <c r="AL119" s="22"/>
      <c r="AM119" s="22"/>
      <c r="AN119" s="22">
        <v>0</v>
      </c>
      <c r="AO119" s="22"/>
      <c r="AP119" s="22"/>
      <c r="AQ119" s="22"/>
      <c r="AR119" s="22"/>
      <c r="AS119" s="22"/>
      <c r="AT119" s="22">
        <v>0</v>
      </c>
      <c r="AU119" s="22"/>
      <c r="AV119" s="22"/>
      <c r="AW119" s="22"/>
      <c r="AX119" s="22"/>
      <c r="AY119" s="22"/>
      <c r="AZ119" s="22"/>
      <c r="BB119" s="10">
        <f t="shared" si="25"/>
        <v>0</v>
      </c>
      <c r="BC119" s="10">
        <f t="shared" si="26"/>
        <v>0</v>
      </c>
      <c r="BD119" s="18"/>
      <c r="BE119" s="10"/>
      <c r="BF119" s="18"/>
      <c r="BG119" s="18"/>
    </row>
    <row r="120" spans="1:59" ht="33" customHeight="1">
      <c r="A120" s="30" t="s">
        <v>115</v>
      </c>
      <c r="B120" s="23">
        <v>37</v>
      </c>
      <c r="C120" s="28" t="s">
        <v>53</v>
      </c>
      <c r="D120" s="21">
        <f t="shared" ref="D120:AZ120" si="41">D121+D122</f>
        <v>2398</v>
      </c>
      <c r="E120" s="21">
        <f t="shared" si="41"/>
        <v>0</v>
      </c>
      <c r="F120" s="21">
        <f t="shared" si="41"/>
        <v>0</v>
      </c>
      <c r="G120" s="21">
        <f t="shared" si="41"/>
        <v>0</v>
      </c>
      <c r="H120" s="21">
        <f t="shared" si="41"/>
        <v>0</v>
      </c>
      <c r="I120" s="21">
        <f t="shared" si="41"/>
        <v>0</v>
      </c>
      <c r="J120" s="21">
        <f t="shared" si="41"/>
        <v>0</v>
      </c>
      <c r="K120" s="21">
        <f t="shared" si="41"/>
        <v>0</v>
      </c>
      <c r="L120" s="21">
        <f t="shared" si="41"/>
        <v>225</v>
      </c>
      <c r="M120" s="21">
        <f t="shared" si="41"/>
        <v>0</v>
      </c>
      <c r="N120" s="21">
        <f t="shared" si="41"/>
        <v>0</v>
      </c>
      <c r="O120" s="21">
        <f t="shared" si="41"/>
        <v>0</v>
      </c>
      <c r="P120" s="21">
        <f t="shared" si="41"/>
        <v>0</v>
      </c>
      <c r="Q120" s="21">
        <f t="shared" si="41"/>
        <v>0</v>
      </c>
      <c r="R120" s="21">
        <f t="shared" si="41"/>
        <v>0</v>
      </c>
      <c r="S120" s="21">
        <f t="shared" si="41"/>
        <v>0</v>
      </c>
      <c r="T120" s="21">
        <f t="shared" si="41"/>
        <v>0</v>
      </c>
      <c r="U120" s="21">
        <f t="shared" si="41"/>
        <v>0</v>
      </c>
      <c r="V120" s="21">
        <f t="shared" si="41"/>
        <v>0</v>
      </c>
      <c r="W120" s="21">
        <f t="shared" si="41"/>
        <v>0</v>
      </c>
      <c r="X120" s="21">
        <f t="shared" si="41"/>
        <v>0</v>
      </c>
      <c r="Y120" s="21">
        <f t="shared" si="41"/>
        <v>0</v>
      </c>
      <c r="Z120" s="21">
        <f t="shared" si="41"/>
        <v>0</v>
      </c>
      <c r="AA120" s="21">
        <f t="shared" si="41"/>
        <v>0</v>
      </c>
      <c r="AB120" s="22">
        <f t="shared" si="41"/>
        <v>21536205.800000001</v>
      </c>
      <c r="AC120" s="22">
        <f t="shared" si="41"/>
        <v>21536205.800000001</v>
      </c>
      <c r="AD120" s="22">
        <f t="shared" si="41"/>
        <v>0</v>
      </c>
      <c r="AE120" s="22">
        <f t="shared" si="41"/>
        <v>0</v>
      </c>
      <c r="AF120" s="22">
        <f t="shared" si="41"/>
        <v>0</v>
      </c>
      <c r="AG120" s="22">
        <f t="shared" si="41"/>
        <v>0</v>
      </c>
      <c r="AH120" s="22">
        <f t="shared" si="41"/>
        <v>0</v>
      </c>
      <c r="AI120" s="22">
        <f t="shared" si="41"/>
        <v>0</v>
      </c>
      <c r="AJ120" s="22">
        <f t="shared" si="41"/>
        <v>0</v>
      </c>
      <c r="AK120" s="22">
        <f t="shared" si="41"/>
        <v>21536205.800000001</v>
      </c>
      <c r="AL120" s="22">
        <f t="shared" si="41"/>
        <v>0</v>
      </c>
      <c r="AM120" s="22">
        <f t="shared" si="41"/>
        <v>0</v>
      </c>
      <c r="AN120" s="22">
        <f t="shared" si="41"/>
        <v>0</v>
      </c>
      <c r="AO120" s="22">
        <f t="shared" si="41"/>
        <v>0</v>
      </c>
      <c r="AP120" s="22">
        <f t="shared" si="41"/>
        <v>0</v>
      </c>
      <c r="AQ120" s="22">
        <f t="shared" si="41"/>
        <v>0</v>
      </c>
      <c r="AR120" s="22">
        <f t="shared" si="41"/>
        <v>0</v>
      </c>
      <c r="AS120" s="22">
        <f t="shared" si="41"/>
        <v>0</v>
      </c>
      <c r="AT120" s="22">
        <f t="shared" si="41"/>
        <v>0</v>
      </c>
      <c r="AU120" s="22">
        <f t="shared" si="41"/>
        <v>0</v>
      </c>
      <c r="AV120" s="22">
        <f t="shared" si="41"/>
        <v>0</v>
      </c>
      <c r="AW120" s="22">
        <f t="shared" si="41"/>
        <v>0</v>
      </c>
      <c r="AX120" s="22">
        <f t="shared" si="41"/>
        <v>0</v>
      </c>
      <c r="AY120" s="22">
        <f t="shared" si="41"/>
        <v>0</v>
      </c>
      <c r="AZ120" s="22">
        <f t="shared" si="41"/>
        <v>0</v>
      </c>
      <c r="BB120" s="10">
        <f t="shared" si="25"/>
        <v>0</v>
      </c>
      <c r="BC120" s="10">
        <f t="shared" si="26"/>
        <v>0</v>
      </c>
      <c r="BD120" s="18"/>
      <c r="BE120" s="10"/>
      <c r="BF120" s="18"/>
      <c r="BG120" s="18"/>
    </row>
    <row r="121" spans="1:59" ht="15.9" customHeight="1">
      <c r="A121" s="30"/>
      <c r="B121" s="20"/>
      <c r="C121" s="35" t="s">
        <v>67</v>
      </c>
      <c r="D121" s="21">
        <v>2398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/>
      <c r="K121" s="21">
        <v>0</v>
      </c>
      <c r="L121" s="21">
        <v>225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2">
        <v>21536205.800000001</v>
      </c>
      <c r="AC121" s="22">
        <v>21536205.800000001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/>
      <c r="AJ121" s="22">
        <v>0</v>
      </c>
      <c r="AK121" s="22">
        <v>21536205.800000001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B121" s="10">
        <f t="shared" si="25"/>
        <v>0</v>
      </c>
      <c r="BC121" s="10">
        <f t="shared" si="26"/>
        <v>0</v>
      </c>
      <c r="BD121" s="18"/>
      <c r="BE121" s="10"/>
      <c r="BF121" s="18"/>
      <c r="BG121" s="18"/>
    </row>
    <row r="122" spans="1:59" ht="15.9" customHeight="1">
      <c r="A122" s="30"/>
      <c r="B122" s="20"/>
      <c r="C122" s="35" t="s">
        <v>69</v>
      </c>
      <c r="D122" s="21">
        <v>0</v>
      </c>
      <c r="E122" s="21"/>
      <c r="F122" s="21"/>
      <c r="G122" s="21">
        <v>0</v>
      </c>
      <c r="H122" s="21"/>
      <c r="I122" s="21"/>
      <c r="J122" s="21">
        <v>0</v>
      </c>
      <c r="K122" s="21">
        <v>0</v>
      </c>
      <c r="L122" s="21">
        <v>0</v>
      </c>
      <c r="M122" s="21"/>
      <c r="N122" s="21"/>
      <c r="O122" s="21">
        <v>0</v>
      </c>
      <c r="P122" s="21"/>
      <c r="Q122" s="21"/>
      <c r="R122" s="21"/>
      <c r="S122" s="21"/>
      <c r="T122" s="21"/>
      <c r="U122" s="21">
        <v>0</v>
      </c>
      <c r="V122" s="21"/>
      <c r="W122" s="21"/>
      <c r="X122" s="21"/>
      <c r="Y122" s="21"/>
      <c r="Z122" s="21"/>
      <c r="AA122" s="21"/>
      <c r="AB122" s="22">
        <v>0</v>
      </c>
      <c r="AC122" s="22">
        <v>0</v>
      </c>
      <c r="AD122" s="22"/>
      <c r="AE122" s="22"/>
      <c r="AF122" s="22">
        <v>0</v>
      </c>
      <c r="AG122" s="22"/>
      <c r="AH122" s="22"/>
      <c r="AI122" s="22">
        <v>0</v>
      </c>
      <c r="AJ122" s="22">
        <v>0</v>
      </c>
      <c r="AK122" s="22">
        <v>0</v>
      </c>
      <c r="AL122" s="22"/>
      <c r="AM122" s="22"/>
      <c r="AN122" s="22">
        <v>0</v>
      </c>
      <c r="AO122" s="22"/>
      <c r="AP122" s="22"/>
      <c r="AQ122" s="22"/>
      <c r="AR122" s="22"/>
      <c r="AS122" s="22"/>
      <c r="AT122" s="22">
        <v>0</v>
      </c>
      <c r="AU122" s="22"/>
      <c r="AV122" s="22"/>
      <c r="AW122" s="22"/>
      <c r="AX122" s="22"/>
      <c r="AY122" s="22"/>
      <c r="AZ122" s="22"/>
      <c r="BB122" s="10">
        <f t="shared" si="25"/>
        <v>0</v>
      </c>
      <c r="BC122" s="10">
        <f t="shared" si="26"/>
        <v>0</v>
      </c>
      <c r="BD122" s="18"/>
      <c r="BE122" s="10"/>
      <c r="BF122" s="18"/>
      <c r="BG122" s="18"/>
    </row>
    <row r="123" spans="1:59" ht="15.9" customHeight="1">
      <c r="A123" s="30" t="s">
        <v>116</v>
      </c>
      <c r="B123" s="23">
        <v>38</v>
      </c>
      <c r="C123" s="27" t="s">
        <v>48</v>
      </c>
      <c r="D123" s="21">
        <f t="shared" ref="D123:AZ123" si="42">D124+D125</f>
        <v>0</v>
      </c>
      <c r="E123" s="21">
        <f t="shared" si="42"/>
        <v>0</v>
      </c>
      <c r="F123" s="21">
        <f t="shared" si="42"/>
        <v>0</v>
      </c>
      <c r="G123" s="21">
        <f t="shared" si="42"/>
        <v>0</v>
      </c>
      <c r="H123" s="21">
        <f t="shared" si="42"/>
        <v>0</v>
      </c>
      <c r="I123" s="21">
        <f t="shared" si="42"/>
        <v>0</v>
      </c>
      <c r="J123" s="21">
        <f t="shared" si="42"/>
        <v>0</v>
      </c>
      <c r="K123" s="21">
        <f t="shared" si="42"/>
        <v>0</v>
      </c>
      <c r="L123" s="21">
        <f t="shared" si="42"/>
        <v>0</v>
      </c>
      <c r="M123" s="21">
        <f t="shared" si="42"/>
        <v>218</v>
      </c>
      <c r="N123" s="21">
        <f t="shared" si="42"/>
        <v>0</v>
      </c>
      <c r="O123" s="21">
        <f t="shared" si="42"/>
        <v>0</v>
      </c>
      <c r="P123" s="21">
        <f t="shared" si="42"/>
        <v>0</v>
      </c>
      <c r="Q123" s="21">
        <f t="shared" si="42"/>
        <v>0</v>
      </c>
      <c r="R123" s="21">
        <f t="shared" si="42"/>
        <v>0</v>
      </c>
      <c r="S123" s="21">
        <f t="shared" si="42"/>
        <v>0</v>
      </c>
      <c r="T123" s="21">
        <f t="shared" si="42"/>
        <v>0</v>
      </c>
      <c r="U123" s="21">
        <f t="shared" si="42"/>
        <v>99</v>
      </c>
      <c r="V123" s="21">
        <f t="shared" si="42"/>
        <v>0</v>
      </c>
      <c r="W123" s="21">
        <f t="shared" si="42"/>
        <v>0</v>
      </c>
      <c r="X123" s="21">
        <f t="shared" si="42"/>
        <v>0</v>
      </c>
      <c r="Y123" s="21">
        <f t="shared" si="42"/>
        <v>0</v>
      </c>
      <c r="Z123" s="21">
        <f t="shared" si="42"/>
        <v>0</v>
      </c>
      <c r="AA123" s="21">
        <f t="shared" si="42"/>
        <v>0</v>
      </c>
      <c r="AB123" s="22">
        <f t="shared" si="42"/>
        <v>10134743.209999997</v>
      </c>
      <c r="AC123" s="22">
        <f t="shared" si="42"/>
        <v>405680.20999999996</v>
      </c>
      <c r="AD123" s="22">
        <f t="shared" si="42"/>
        <v>0</v>
      </c>
      <c r="AE123" s="22">
        <f t="shared" si="42"/>
        <v>0</v>
      </c>
      <c r="AF123" s="22">
        <f t="shared" si="42"/>
        <v>0</v>
      </c>
      <c r="AG123" s="22">
        <f t="shared" si="42"/>
        <v>0</v>
      </c>
      <c r="AH123" s="22">
        <f t="shared" si="42"/>
        <v>0</v>
      </c>
      <c r="AI123" s="22">
        <f t="shared" si="42"/>
        <v>0</v>
      </c>
      <c r="AJ123" s="22">
        <f t="shared" si="42"/>
        <v>0</v>
      </c>
      <c r="AK123" s="22">
        <f t="shared" si="42"/>
        <v>0</v>
      </c>
      <c r="AL123" s="22">
        <f t="shared" si="42"/>
        <v>405680.20999999996</v>
      </c>
      <c r="AM123" s="22">
        <f t="shared" si="42"/>
        <v>0</v>
      </c>
      <c r="AN123" s="22">
        <f t="shared" si="42"/>
        <v>0</v>
      </c>
      <c r="AO123" s="22">
        <f t="shared" si="42"/>
        <v>0</v>
      </c>
      <c r="AP123" s="22">
        <f t="shared" si="42"/>
        <v>0</v>
      </c>
      <c r="AQ123" s="22">
        <f t="shared" si="42"/>
        <v>0</v>
      </c>
      <c r="AR123" s="22">
        <f t="shared" si="42"/>
        <v>0</v>
      </c>
      <c r="AS123" s="22">
        <f t="shared" si="42"/>
        <v>0</v>
      </c>
      <c r="AT123" s="22">
        <f t="shared" si="42"/>
        <v>9729062.9999999963</v>
      </c>
      <c r="AU123" s="22">
        <f t="shared" si="42"/>
        <v>0</v>
      </c>
      <c r="AV123" s="22">
        <f t="shared" si="42"/>
        <v>0</v>
      </c>
      <c r="AW123" s="22">
        <f t="shared" si="42"/>
        <v>0</v>
      </c>
      <c r="AX123" s="22">
        <f t="shared" si="42"/>
        <v>0</v>
      </c>
      <c r="AY123" s="22">
        <f t="shared" si="42"/>
        <v>0</v>
      </c>
      <c r="AZ123" s="22">
        <f t="shared" si="42"/>
        <v>0</v>
      </c>
      <c r="BB123" s="10">
        <f t="shared" si="25"/>
        <v>0</v>
      </c>
      <c r="BC123" s="10">
        <f t="shared" si="26"/>
        <v>0</v>
      </c>
      <c r="BD123" s="18"/>
      <c r="BE123" s="10"/>
      <c r="BF123" s="18"/>
      <c r="BG123" s="18"/>
    </row>
    <row r="124" spans="1:59" ht="15.9" customHeight="1">
      <c r="A124" s="30"/>
      <c r="B124" s="20"/>
      <c r="C124" s="35" t="s">
        <v>67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/>
      <c r="K124" s="21">
        <v>0</v>
      </c>
      <c r="L124" s="21">
        <v>0</v>
      </c>
      <c r="M124" s="21">
        <v>218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99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2">
        <v>10134743.209999997</v>
      </c>
      <c r="AC124" s="22">
        <v>405680.20999999996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/>
      <c r="AJ124" s="22">
        <v>0</v>
      </c>
      <c r="AK124" s="22">
        <v>0</v>
      </c>
      <c r="AL124" s="22">
        <v>405680.20999999996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9729062.9999999963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B124" s="10">
        <f t="shared" si="25"/>
        <v>0</v>
      </c>
      <c r="BC124" s="10">
        <f t="shared" si="26"/>
        <v>0</v>
      </c>
      <c r="BD124" s="18"/>
      <c r="BE124" s="10"/>
      <c r="BF124" s="18"/>
      <c r="BG124" s="18"/>
    </row>
    <row r="125" spans="1:59" ht="15.9" customHeight="1">
      <c r="A125" s="30"/>
      <c r="B125" s="20"/>
      <c r="C125" s="35" t="s">
        <v>69</v>
      </c>
      <c r="D125" s="21">
        <v>0</v>
      </c>
      <c r="E125" s="21"/>
      <c r="F125" s="21"/>
      <c r="G125" s="21">
        <v>0</v>
      </c>
      <c r="H125" s="21"/>
      <c r="I125" s="21"/>
      <c r="J125" s="21">
        <v>0</v>
      </c>
      <c r="K125" s="21">
        <v>0</v>
      </c>
      <c r="L125" s="21">
        <v>0</v>
      </c>
      <c r="M125" s="21"/>
      <c r="N125" s="21"/>
      <c r="O125" s="21">
        <v>0</v>
      </c>
      <c r="P125" s="21"/>
      <c r="Q125" s="21"/>
      <c r="R125" s="21"/>
      <c r="S125" s="21"/>
      <c r="T125" s="21"/>
      <c r="U125" s="21">
        <v>0</v>
      </c>
      <c r="V125" s="21"/>
      <c r="W125" s="21"/>
      <c r="X125" s="21"/>
      <c r="Y125" s="21"/>
      <c r="Z125" s="21"/>
      <c r="AA125" s="21"/>
      <c r="AB125" s="22">
        <v>0</v>
      </c>
      <c r="AC125" s="22">
        <v>0</v>
      </c>
      <c r="AD125" s="22"/>
      <c r="AE125" s="22"/>
      <c r="AF125" s="22">
        <v>0</v>
      </c>
      <c r="AG125" s="22"/>
      <c r="AH125" s="22"/>
      <c r="AI125" s="22">
        <v>0</v>
      </c>
      <c r="AJ125" s="22">
        <v>0</v>
      </c>
      <c r="AK125" s="22">
        <v>0</v>
      </c>
      <c r="AL125" s="22"/>
      <c r="AM125" s="22"/>
      <c r="AN125" s="22">
        <v>0</v>
      </c>
      <c r="AO125" s="22"/>
      <c r="AP125" s="22"/>
      <c r="AQ125" s="22"/>
      <c r="AR125" s="22"/>
      <c r="AS125" s="22"/>
      <c r="AT125" s="22">
        <v>0</v>
      </c>
      <c r="AU125" s="22"/>
      <c r="AV125" s="22"/>
      <c r="AW125" s="22"/>
      <c r="AX125" s="22"/>
      <c r="AY125" s="22"/>
      <c r="AZ125" s="22"/>
      <c r="BB125" s="10">
        <f t="shared" si="25"/>
        <v>0</v>
      </c>
      <c r="BC125" s="10">
        <f t="shared" si="26"/>
        <v>0</v>
      </c>
      <c r="BD125" s="18"/>
      <c r="BE125" s="10"/>
      <c r="BF125" s="18"/>
      <c r="BG125" s="18"/>
    </row>
    <row r="126" spans="1:59" ht="15.9" customHeight="1">
      <c r="A126" s="30" t="s">
        <v>118</v>
      </c>
      <c r="B126" s="23">
        <v>39</v>
      </c>
      <c r="C126" s="28" t="s">
        <v>117</v>
      </c>
      <c r="D126" s="21">
        <f t="shared" ref="D126:AZ126" si="43">D127+D128</f>
        <v>365</v>
      </c>
      <c r="E126" s="21">
        <f t="shared" si="43"/>
        <v>0</v>
      </c>
      <c r="F126" s="21">
        <f t="shared" si="43"/>
        <v>0</v>
      </c>
      <c r="G126" s="21">
        <f t="shared" si="43"/>
        <v>0</v>
      </c>
      <c r="H126" s="21">
        <f t="shared" si="43"/>
        <v>0</v>
      </c>
      <c r="I126" s="21">
        <f t="shared" si="43"/>
        <v>0</v>
      </c>
      <c r="J126" s="21">
        <f t="shared" si="43"/>
        <v>0</v>
      </c>
      <c r="K126" s="21">
        <f t="shared" si="43"/>
        <v>0</v>
      </c>
      <c r="L126" s="21">
        <f t="shared" si="43"/>
        <v>0</v>
      </c>
      <c r="M126" s="21">
        <f t="shared" si="43"/>
        <v>0</v>
      </c>
      <c r="N126" s="21">
        <f t="shared" si="43"/>
        <v>0</v>
      </c>
      <c r="O126" s="21">
        <f t="shared" si="43"/>
        <v>0</v>
      </c>
      <c r="P126" s="21">
        <f t="shared" si="43"/>
        <v>0</v>
      </c>
      <c r="Q126" s="21">
        <f t="shared" si="43"/>
        <v>0</v>
      </c>
      <c r="R126" s="21">
        <f t="shared" si="43"/>
        <v>0</v>
      </c>
      <c r="S126" s="21">
        <f t="shared" si="43"/>
        <v>0</v>
      </c>
      <c r="T126" s="21">
        <f t="shared" si="43"/>
        <v>0</v>
      </c>
      <c r="U126" s="21">
        <f t="shared" si="43"/>
        <v>0</v>
      </c>
      <c r="V126" s="21">
        <f t="shared" si="43"/>
        <v>0</v>
      </c>
      <c r="W126" s="21">
        <f t="shared" si="43"/>
        <v>0</v>
      </c>
      <c r="X126" s="21">
        <f t="shared" si="43"/>
        <v>0</v>
      </c>
      <c r="Y126" s="21">
        <f t="shared" si="43"/>
        <v>0</v>
      </c>
      <c r="Z126" s="21">
        <f t="shared" si="43"/>
        <v>0</v>
      </c>
      <c r="AA126" s="21">
        <f t="shared" si="43"/>
        <v>0</v>
      </c>
      <c r="AB126" s="22">
        <f t="shared" si="43"/>
        <v>322024</v>
      </c>
      <c r="AC126" s="22">
        <f t="shared" si="43"/>
        <v>322024</v>
      </c>
      <c r="AD126" s="22">
        <f t="shared" si="43"/>
        <v>0</v>
      </c>
      <c r="AE126" s="22">
        <f t="shared" si="43"/>
        <v>0</v>
      </c>
      <c r="AF126" s="22">
        <f t="shared" si="43"/>
        <v>0</v>
      </c>
      <c r="AG126" s="22">
        <f t="shared" si="43"/>
        <v>0</v>
      </c>
      <c r="AH126" s="22">
        <f t="shared" si="43"/>
        <v>0</v>
      </c>
      <c r="AI126" s="22">
        <f t="shared" si="43"/>
        <v>0</v>
      </c>
      <c r="AJ126" s="22">
        <f t="shared" si="43"/>
        <v>0</v>
      </c>
      <c r="AK126" s="22">
        <f t="shared" si="43"/>
        <v>322024</v>
      </c>
      <c r="AL126" s="22">
        <f t="shared" si="43"/>
        <v>0</v>
      </c>
      <c r="AM126" s="22">
        <f t="shared" si="43"/>
        <v>0</v>
      </c>
      <c r="AN126" s="22">
        <f t="shared" si="43"/>
        <v>0</v>
      </c>
      <c r="AO126" s="22">
        <f t="shared" si="43"/>
        <v>0</v>
      </c>
      <c r="AP126" s="22">
        <f t="shared" si="43"/>
        <v>0</v>
      </c>
      <c r="AQ126" s="22">
        <f t="shared" si="43"/>
        <v>0</v>
      </c>
      <c r="AR126" s="22">
        <f t="shared" si="43"/>
        <v>0</v>
      </c>
      <c r="AS126" s="22">
        <f t="shared" si="43"/>
        <v>0</v>
      </c>
      <c r="AT126" s="22">
        <f t="shared" si="43"/>
        <v>0</v>
      </c>
      <c r="AU126" s="22">
        <f t="shared" si="43"/>
        <v>0</v>
      </c>
      <c r="AV126" s="22">
        <f t="shared" si="43"/>
        <v>0</v>
      </c>
      <c r="AW126" s="22">
        <f t="shared" si="43"/>
        <v>0</v>
      </c>
      <c r="AX126" s="22">
        <f t="shared" si="43"/>
        <v>0</v>
      </c>
      <c r="AY126" s="22">
        <f t="shared" si="43"/>
        <v>0</v>
      </c>
      <c r="AZ126" s="22">
        <f t="shared" si="43"/>
        <v>0</v>
      </c>
      <c r="BB126" s="10">
        <f t="shared" si="25"/>
        <v>0</v>
      </c>
      <c r="BC126" s="10">
        <f t="shared" si="26"/>
        <v>0</v>
      </c>
      <c r="BD126" s="18"/>
      <c r="BE126" s="10"/>
      <c r="BF126" s="18"/>
      <c r="BG126" s="18"/>
    </row>
    <row r="127" spans="1:59" ht="15.9" customHeight="1">
      <c r="A127" s="30"/>
      <c r="B127" s="20"/>
      <c r="C127" s="35" t="s">
        <v>67</v>
      </c>
      <c r="D127" s="21">
        <v>365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/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2">
        <v>322024</v>
      </c>
      <c r="AC127" s="22">
        <v>322024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/>
      <c r="AJ127" s="22">
        <v>0</v>
      </c>
      <c r="AK127" s="22">
        <v>322024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B127" s="10">
        <f t="shared" si="25"/>
        <v>0</v>
      </c>
      <c r="BC127" s="10">
        <f t="shared" si="26"/>
        <v>0</v>
      </c>
      <c r="BD127" s="18"/>
      <c r="BE127" s="10"/>
      <c r="BF127" s="18"/>
      <c r="BG127" s="18"/>
    </row>
    <row r="128" spans="1:59" ht="15.9" customHeight="1">
      <c r="A128" s="30"/>
      <c r="B128" s="20"/>
      <c r="C128" s="35" t="s">
        <v>69</v>
      </c>
      <c r="D128" s="21">
        <v>0</v>
      </c>
      <c r="E128" s="21"/>
      <c r="F128" s="21"/>
      <c r="G128" s="21">
        <v>0</v>
      </c>
      <c r="H128" s="21"/>
      <c r="I128" s="21"/>
      <c r="J128" s="21">
        <v>0</v>
      </c>
      <c r="K128" s="21">
        <v>0</v>
      </c>
      <c r="L128" s="21">
        <v>0</v>
      </c>
      <c r="M128" s="21"/>
      <c r="N128" s="21"/>
      <c r="O128" s="21">
        <v>0</v>
      </c>
      <c r="P128" s="21"/>
      <c r="Q128" s="21"/>
      <c r="R128" s="21"/>
      <c r="S128" s="21"/>
      <c r="T128" s="21"/>
      <c r="U128" s="21">
        <v>0</v>
      </c>
      <c r="V128" s="21"/>
      <c r="W128" s="21"/>
      <c r="X128" s="21"/>
      <c r="Y128" s="21"/>
      <c r="Z128" s="21"/>
      <c r="AA128" s="21"/>
      <c r="AB128" s="22">
        <v>0</v>
      </c>
      <c r="AC128" s="22">
        <v>0</v>
      </c>
      <c r="AD128" s="22"/>
      <c r="AE128" s="22"/>
      <c r="AF128" s="22">
        <v>0</v>
      </c>
      <c r="AG128" s="22"/>
      <c r="AH128" s="22"/>
      <c r="AI128" s="22">
        <v>0</v>
      </c>
      <c r="AJ128" s="22">
        <v>0</v>
      </c>
      <c r="AK128" s="22">
        <v>0</v>
      </c>
      <c r="AL128" s="22"/>
      <c r="AM128" s="22"/>
      <c r="AN128" s="22">
        <v>0</v>
      </c>
      <c r="AO128" s="22"/>
      <c r="AP128" s="22"/>
      <c r="AQ128" s="22"/>
      <c r="AR128" s="22"/>
      <c r="AS128" s="22"/>
      <c r="AT128" s="22">
        <v>0</v>
      </c>
      <c r="AU128" s="22"/>
      <c r="AV128" s="22"/>
      <c r="AW128" s="22"/>
      <c r="AX128" s="22"/>
      <c r="AY128" s="22"/>
      <c r="AZ128" s="22"/>
      <c r="BB128" s="10">
        <f t="shared" si="25"/>
        <v>0</v>
      </c>
      <c r="BC128" s="10">
        <f t="shared" si="26"/>
        <v>0</v>
      </c>
      <c r="BD128" s="18"/>
      <c r="BE128" s="10"/>
      <c r="BF128" s="18"/>
      <c r="BG128" s="18"/>
    </row>
    <row r="129" spans="1:59" ht="15.9" customHeight="1">
      <c r="A129" s="30" t="s">
        <v>119</v>
      </c>
      <c r="B129" s="23">
        <v>40</v>
      </c>
      <c r="C129" s="27" t="s">
        <v>38</v>
      </c>
      <c r="D129" s="21">
        <f t="shared" ref="D129:AZ129" si="44">D130+D131</f>
        <v>3153</v>
      </c>
      <c r="E129" s="21">
        <f t="shared" si="44"/>
        <v>0</v>
      </c>
      <c r="F129" s="21">
        <f t="shared" si="44"/>
        <v>0</v>
      </c>
      <c r="G129" s="21">
        <f t="shared" si="44"/>
        <v>1081</v>
      </c>
      <c r="H129" s="21">
        <f t="shared" si="44"/>
        <v>0</v>
      </c>
      <c r="I129" s="21">
        <f t="shared" si="44"/>
        <v>0</v>
      </c>
      <c r="J129" s="21">
        <f t="shared" si="44"/>
        <v>0</v>
      </c>
      <c r="K129" s="21">
        <f t="shared" si="44"/>
        <v>0</v>
      </c>
      <c r="L129" s="21">
        <f t="shared" si="44"/>
        <v>1036</v>
      </c>
      <c r="M129" s="21">
        <f t="shared" si="44"/>
        <v>0</v>
      </c>
      <c r="N129" s="21">
        <f t="shared" si="44"/>
        <v>0</v>
      </c>
      <c r="O129" s="21">
        <f t="shared" si="44"/>
        <v>0</v>
      </c>
      <c r="P129" s="21">
        <f t="shared" si="44"/>
        <v>0</v>
      </c>
      <c r="Q129" s="21">
        <f t="shared" si="44"/>
        <v>0</v>
      </c>
      <c r="R129" s="21">
        <f t="shared" si="44"/>
        <v>0</v>
      </c>
      <c r="S129" s="21">
        <f t="shared" si="44"/>
        <v>0</v>
      </c>
      <c r="T129" s="21">
        <f t="shared" si="44"/>
        <v>0</v>
      </c>
      <c r="U129" s="21">
        <f t="shared" si="44"/>
        <v>0</v>
      </c>
      <c r="V129" s="21">
        <f t="shared" si="44"/>
        <v>0</v>
      </c>
      <c r="W129" s="21">
        <f t="shared" si="44"/>
        <v>0</v>
      </c>
      <c r="X129" s="21">
        <f t="shared" si="44"/>
        <v>0</v>
      </c>
      <c r="Y129" s="21">
        <f t="shared" si="44"/>
        <v>0</v>
      </c>
      <c r="Z129" s="21">
        <f t="shared" si="44"/>
        <v>0</v>
      </c>
      <c r="AA129" s="21">
        <f t="shared" si="44"/>
        <v>0</v>
      </c>
      <c r="AB129" s="22">
        <f t="shared" si="44"/>
        <v>2727690.91</v>
      </c>
      <c r="AC129" s="22">
        <f t="shared" si="44"/>
        <v>2727690.91</v>
      </c>
      <c r="AD129" s="22">
        <f t="shared" si="44"/>
        <v>0</v>
      </c>
      <c r="AE129" s="22">
        <f t="shared" si="44"/>
        <v>0</v>
      </c>
      <c r="AF129" s="22">
        <f t="shared" si="44"/>
        <v>935208.31</v>
      </c>
      <c r="AG129" s="22">
        <f t="shared" si="44"/>
        <v>0</v>
      </c>
      <c r="AH129" s="22">
        <f t="shared" si="44"/>
        <v>0</v>
      </c>
      <c r="AI129" s="22">
        <f t="shared" si="44"/>
        <v>0</v>
      </c>
      <c r="AJ129" s="22">
        <f t="shared" si="44"/>
        <v>0</v>
      </c>
      <c r="AK129" s="22">
        <f t="shared" si="44"/>
        <v>1792482.6</v>
      </c>
      <c r="AL129" s="22">
        <f t="shared" si="44"/>
        <v>0</v>
      </c>
      <c r="AM129" s="22">
        <f t="shared" si="44"/>
        <v>0</v>
      </c>
      <c r="AN129" s="22">
        <f t="shared" si="44"/>
        <v>0</v>
      </c>
      <c r="AO129" s="22">
        <f t="shared" si="44"/>
        <v>0</v>
      </c>
      <c r="AP129" s="22">
        <f t="shared" si="44"/>
        <v>0</v>
      </c>
      <c r="AQ129" s="22">
        <f t="shared" si="44"/>
        <v>0</v>
      </c>
      <c r="AR129" s="22">
        <f t="shared" si="44"/>
        <v>0</v>
      </c>
      <c r="AS129" s="22">
        <f t="shared" si="44"/>
        <v>0</v>
      </c>
      <c r="AT129" s="22">
        <f t="shared" si="44"/>
        <v>0</v>
      </c>
      <c r="AU129" s="22">
        <f t="shared" si="44"/>
        <v>0</v>
      </c>
      <c r="AV129" s="22">
        <f t="shared" si="44"/>
        <v>0</v>
      </c>
      <c r="AW129" s="22">
        <f t="shared" si="44"/>
        <v>0</v>
      </c>
      <c r="AX129" s="22">
        <f t="shared" si="44"/>
        <v>0</v>
      </c>
      <c r="AY129" s="22">
        <f t="shared" si="44"/>
        <v>0</v>
      </c>
      <c r="AZ129" s="22">
        <f t="shared" si="44"/>
        <v>0</v>
      </c>
      <c r="BB129" s="10">
        <f t="shared" si="25"/>
        <v>0</v>
      </c>
      <c r="BC129" s="10">
        <f t="shared" si="26"/>
        <v>0</v>
      </c>
      <c r="BD129" s="18"/>
      <c r="BE129" s="10"/>
      <c r="BF129" s="18"/>
      <c r="BG129" s="18"/>
    </row>
    <row r="130" spans="1:59" ht="15.9" customHeight="1">
      <c r="A130" s="30"/>
      <c r="B130" s="20"/>
      <c r="C130" s="35" t="s">
        <v>67</v>
      </c>
      <c r="D130" s="21">
        <v>3153</v>
      </c>
      <c r="E130" s="21">
        <v>0</v>
      </c>
      <c r="F130" s="21">
        <v>0</v>
      </c>
      <c r="G130" s="21">
        <v>1081</v>
      </c>
      <c r="H130" s="21">
        <v>0</v>
      </c>
      <c r="I130" s="21">
        <v>0</v>
      </c>
      <c r="J130" s="21"/>
      <c r="K130" s="21">
        <v>0</v>
      </c>
      <c r="L130" s="21">
        <v>1036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2">
        <v>2727690.91</v>
      </c>
      <c r="AC130" s="22">
        <v>2727690.91</v>
      </c>
      <c r="AD130" s="22">
        <v>0</v>
      </c>
      <c r="AE130" s="22">
        <v>0</v>
      </c>
      <c r="AF130" s="22">
        <v>935208.31</v>
      </c>
      <c r="AG130" s="22">
        <v>0</v>
      </c>
      <c r="AH130" s="22">
        <v>0</v>
      </c>
      <c r="AI130" s="22"/>
      <c r="AJ130" s="22">
        <v>0</v>
      </c>
      <c r="AK130" s="22">
        <v>1792482.6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B130" s="10">
        <f t="shared" si="25"/>
        <v>0</v>
      </c>
      <c r="BC130" s="10">
        <f t="shared" si="26"/>
        <v>0</v>
      </c>
      <c r="BD130" s="18"/>
      <c r="BE130" s="10"/>
      <c r="BF130" s="18"/>
      <c r="BG130" s="18"/>
    </row>
    <row r="131" spans="1:59" ht="15.9" customHeight="1">
      <c r="A131" s="30"/>
      <c r="B131" s="20"/>
      <c r="C131" s="35" t="s">
        <v>69</v>
      </c>
      <c r="D131" s="21">
        <v>0</v>
      </c>
      <c r="E131" s="21"/>
      <c r="F131" s="21"/>
      <c r="G131" s="21">
        <v>0</v>
      </c>
      <c r="H131" s="21"/>
      <c r="I131" s="21"/>
      <c r="J131" s="21">
        <v>0</v>
      </c>
      <c r="K131" s="21">
        <v>0</v>
      </c>
      <c r="L131" s="21">
        <v>0</v>
      </c>
      <c r="M131" s="21"/>
      <c r="N131" s="21"/>
      <c r="O131" s="21">
        <v>0</v>
      </c>
      <c r="P131" s="21"/>
      <c r="Q131" s="21"/>
      <c r="R131" s="21"/>
      <c r="S131" s="21"/>
      <c r="T131" s="21"/>
      <c r="U131" s="21">
        <v>0</v>
      </c>
      <c r="V131" s="21"/>
      <c r="W131" s="21"/>
      <c r="X131" s="21"/>
      <c r="Y131" s="21"/>
      <c r="Z131" s="21"/>
      <c r="AA131" s="21"/>
      <c r="AB131" s="22">
        <v>0</v>
      </c>
      <c r="AC131" s="22">
        <v>0</v>
      </c>
      <c r="AD131" s="22"/>
      <c r="AE131" s="22"/>
      <c r="AF131" s="22">
        <v>0</v>
      </c>
      <c r="AG131" s="22"/>
      <c r="AH131" s="22"/>
      <c r="AI131" s="22">
        <v>0</v>
      </c>
      <c r="AJ131" s="22">
        <v>0</v>
      </c>
      <c r="AK131" s="22">
        <v>0</v>
      </c>
      <c r="AL131" s="22"/>
      <c r="AM131" s="22"/>
      <c r="AN131" s="22">
        <v>0</v>
      </c>
      <c r="AO131" s="22"/>
      <c r="AP131" s="22"/>
      <c r="AQ131" s="22"/>
      <c r="AR131" s="22"/>
      <c r="AS131" s="22"/>
      <c r="AT131" s="22">
        <v>0</v>
      </c>
      <c r="AU131" s="22"/>
      <c r="AV131" s="22"/>
      <c r="AW131" s="22"/>
      <c r="AX131" s="22"/>
      <c r="AY131" s="22"/>
      <c r="AZ131" s="22"/>
      <c r="BB131" s="10">
        <f t="shared" si="25"/>
        <v>0</v>
      </c>
      <c r="BC131" s="10">
        <f t="shared" si="26"/>
        <v>0</v>
      </c>
      <c r="BD131" s="18"/>
      <c r="BE131" s="10"/>
      <c r="BF131" s="18"/>
      <c r="BG131" s="18"/>
    </row>
    <row r="132" spans="1:59" ht="15.9" customHeight="1">
      <c r="A132" s="30" t="s">
        <v>120</v>
      </c>
      <c r="B132" s="23">
        <v>41</v>
      </c>
      <c r="C132" s="27" t="s">
        <v>39</v>
      </c>
      <c r="D132" s="21">
        <f t="shared" ref="D132:AZ132" si="45">D133+D134</f>
        <v>0</v>
      </c>
      <c r="E132" s="21">
        <f t="shared" si="45"/>
        <v>0</v>
      </c>
      <c r="F132" s="21">
        <f t="shared" si="45"/>
        <v>0</v>
      </c>
      <c r="G132" s="21">
        <f t="shared" si="45"/>
        <v>0</v>
      </c>
      <c r="H132" s="21">
        <f t="shared" si="45"/>
        <v>0</v>
      </c>
      <c r="I132" s="21">
        <f t="shared" si="45"/>
        <v>0</v>
      </c>
      <c r="J132" s="21">
        <f t="shared" si="45"/>
        <v>0</v>
      </c>
      <c r="K132" s="21">
        <f t="shared" si="45"/>
        <v>0</v>
      </c>
      <c r="L132" s="21">
        <f t="shared" si="45"/>
        <v>0</v>
      </c>
      <c r="M132" s="21">
        <f t="shared" si="45"/>
        <v>1792</v>
      </c>
      <c r="N132" s="21">
        <f t="shared" si="45"/>
        <v>0</v>
      </c>
      <c r="O132" s="21">
        <f t="shared" si="45"/>
        <v>0</v>
      </c>
      <c r="P132" s="21">
        <f t="shared" si="45"/>
        <v>0</v>
      </c>
      <c r="Q132" s="21">
        <f t="shared" si="45"/>
        <v>0</v>
      </c>
      <c r="R132" s="21">
        <f t="shared" si="45"/>
        <v>0</v>
      </c>
      <c r="S132" s="21">
        <f t="shared" si="45"/>
        <v>0</v>
      </c>
      <c r="T132" s="21">
        <f t="shared" si="45"/>
        <v>0</v>
      </c>
      <c r="U132" s="21">
        <f t="shared" si="45"/>
        <v>0</v>
      </c>
      <c r="V132" s="21">
        <f t="shared" si="45"/>
        <v>0</v>
      </c>
      <c r="W132" s="21">
        <f t="shared" si="45"/>
        <v>0</v>
      </c>
      <c r="X132" s="21">
        <f t="shared" si="45"/>
        <v>0</v>
      </c>
      <c r="Y132" s="21">
        <f t="shared" si="45"/>
        <v>0</v>
      </c>
      <c r="Z132" s="21">
        <f t="shared" si="45"/>
        <v>0</v>
      </c>
      <c r="AA132" s="21">
        <f t="shared" si="45"/>
        <v>0</v>
      </c>
      <c r="AB132" s="22">
        <f t="shared" si="45"/>
        <v>9223638.0300000012</v>
      </c>
      <c r="AC132" s="22">
        <f t="shared" si="45"/>
        <v>9223638.0300000012</v>
      </c>
      <c r="AD132" s="22">
        <f t="shared" si="45"/>
        <v>0</v>
      </c>
      <c r="AE132" s="22">
        <f t="shared" si="45"/>
        <v>0</v>
      </c>
      <c r="AF132" s="22">
        <f t="shared" si="45"/>
        <v>0</v>
      </c>
      <c r="AG132" s="22">
        <f t="shared" si="45"/>
        <v>0</v>
      </c>
      <c r="AH132" s="22">
        <f t="shared" si="45"/>
        <v>0</v>
      </c>
      <c r="AI132" s="22">
        <f t="shared" si="45"/>
        <v>0</v>
      </c>
      <c r="AJ132" s="22">
        <f t="shared" si="45"/>
        <v>0</v>
      </c>
      <c r="AK132" s="22">
        <f t="shared" si="45"/>
        <v>0</v>
      </c>
      <c r="AL132" s="22">
        <f t="shared" si="45"/>
        <v>9223638.0300000012</v>
      </c>
      <c r="AM132" s="22">
        <f t="shared" si="45"/>
        <v>0</v>
      </c>
      <c r="AN132" s="22">
        <f t="shared" si="45"/>
        <v>0</v>
      </c>
      <c r="AO132" s="22">
        <f t="shared" si="45"/>
        <v>0</v>
      </c>
      <c r="AP132" s="22">
        <f t="shared" si="45"/>
        <v>0</v>
      </c>
      <c r="AQ132" s="22">
        <f t="shared" si="45"/>
        <v>0</v>
      </c>
      <c r="AR132" s="22">
        <f t="shared" si="45"/>
        <v>0</v>
      </c>
      <c r="AS132" s="22">
        <f t="shared" si="45"/>
        <v>0</v>
      </c>
      <c r="AT132" s="22">
        <f t="shared" si="45"/>
        <v>0</v>
      </c>
      <c r="AU132" s="22">
        <f t="shared" si="45"/>
        <v>0</v>
      </c>
      <c r="AV132" s="22">
        <f t="shared" si="45"/>
        <v>0</v>
      </c>
      <c r="AW132" s="22">
        <f t="shared" si="45"/>
        <v>0</v>
      </c>
      <c r="AX132" s="22">
        <f t="shared" si="45"/>
        <v>0</v>
      </c>
      <c r="AY132" s="22">
        <f t="shared" si="45"/>
        <v>0</v>
      </c>
      <c r="AZ132" s="22">
        <f t="shared" si="45"/>
        <v>0</v>
      </c>
      <c r="BB132" s="10">
        <f t="shared" si="25"/>
        <v>0</v>
      </c>
      <c r="BC132" s="10">
        <f t="shared" si="26"/>
        <v>0</v>
      </c>
      <c r="BD132" s="18"/>
      <c r="BE132" s="10"/>
      <c r="BF132" s="18"/>
      <c r="BG132" s="18"/>
    </row>
    <row r="133" spans="1:59" ht="15.9" customHeight="1">
      <c r="A133" s="30"/>
      <c r="B133" s="20"/>
      <c r="C133" s="35" t="s">
        <v>67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/>
      <c r="K133" s="21">
        <v>0</v>
      </c>
      <c r="L133" s="21">
        <v>0</v>
      </c>
      <c r="M133" s="21">
        <v>1792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2">
        <v>9223638.0300000012</v>
      </c>
      <c r="AC133" s="22">
        <v>9223638.0300000012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/>
      <c r="AJ133" s="22">
        <v>0</v>
      </c>
      <c r="AK133" s="22">
        <v>0</v>
      </c>
      <c r="AL133" s="22">
        <v>9223638.0300000012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B133" s="10">
        <f t="shared" si="25"/>
        <v>0</v>
      </c>
      <c r="BC133" s="10">
        <f t="shared" si="26"/>
        <v>0</v>
      </c>
      <c r="BD133" s="18"/>
      <c r="BE133" s="10"/>
      <c r="BF133" s="18"/>
      <c r="BG133" s="18"/>
    </row>
    <row r="134" spans="1:59" ht="15.9" customHeight="1">
      <c r="A134" s="30"/>
      <c r="B134" s="20"/>
      <c r="C134" s="35" t="s">
        <v>69</v>
      </c>
      <c r="D134" s="21">
        <v>0</v>
      </c>
      <c r="E134" s="21"/>
      <c r="F134" s="21"/>
      <c r="G134" s="21">
        <v>0</v>
      </c>
      <c r="H134" s="21"/>
      <c r="I134" s="21"/>
      <c r="J134" s="21">
        <v>0</v>
      </c>
      <c r="K134" s="21">
        <v>0</v>
      </c>
      <c r="L134" s="21">
        <v>0</v>
      </c>
      <c r="M134" s="21"/>
      <c r="N134" s="21"/>
      <c r="O134" s="21">
        <v>0</v>
      </c>
      <c r="P134" s="21"/>
      <c r="Q134" s="21"/>
      <c r="R134" s="21"/>
      <c r="S134" s="21"/>
      <c r="T134" s="21"/>
      <c r="U134" s="21">
        <v>0</v>
      </c>
      <c r="V134" s="21"/>
      <c r="W134" s="21"/>
      <c r="X134" s="21"/>
      <c r="Y134" s="21"/>
      <c r="Z134" s="21"/>
      <c r="AA134" s="21"/>
      <c r="AB134" s="22">
        <v>0</v>
      </c>
      <c r="AC134" s="22">
        <v>0</v>
      </c>
      <c r="AD134" s="22"/>
      <c r="AE134" s="22"/>
      <c r="AF134" s="22">
        <v>0</v>
      </c>
      <c r="AG134" s="22"/>
      <c r="AH134" s="22"/>
      <c r="AI134" s="22">
        <v>0</v>
      </c>
      <c r="AJ134" s="22">
        <v>0</v>
      </c>
      <c r="AK134" s="22">
        <v>0</v>
      </c>
      <c r="AL134" s="22"/>
      <c r="AM134" s="22"/>
      <c r="AN134" s="22">
        <v>0</v>
      </c>
      <c r="AO134" s="22"/>
      <c r="AP134" s="22"/>
      <c r="AQ134" s="22"/>
      <c r="AR134" s="22"/>
      <c r="AS134" s="22"/>
      <c r="AT134" s="22">
        <v>0</v>
      </c>
      <c r="AU134" s="22"/>
      <c r="AV134" s="22"/>
      <c r="AW134" s="22"/>
      <c r="AX134" s="22"/>
      <c r="AY134" s="22"/>
      <c r="AZ134" s="22"/>
      <c r="BB134" s="10">
        <f t="shared" si="25"/>
        <v>0</v>
      </c>
      <c r="BC134" s="10">
        <f t="shared" si="26"/>
        <v>0</v>
      </c>
      <c r="BD134" s="18"/>
      <c r="BE134" s="10"/>
      <c r="BF134" s="18"/>
      <c r="BG134" s="18"/>
    </row>
    <row r="135" spans="1:59" ht="15.9" customHeight="1">
      <c r="A135" s="30" t="s">
        <v>121</v>
      </c>
      <c r="B135" s="23">
        <v>42</v>
      </c>
      <c r="C135" s="28" t="s">
        <v>40</v>
      </c>
      <c r="D135" s="21">
        <f t="shared" ref="D135:AZ135" si="46">D136+D137</f>
        <v>0</v>
      </c>
      <c r="E135" s="21">
        <f t="shared" si="46"/>
        <v>0</v>
      </c>
      <c r="F135" s="21">
        <f t="shared" si="46"/>
        <v>0</v>
      </c>
      <c r="G135" s="21">
        <f t="shared" si="46"/>
        <v>0</v>
      </c>
      <c r="H135" s="21">
        <f t="shared" si="46"/>
        <v>0</v>
      </c>
      <c r="I135" s="21">
        <f t="shared" si="46"/>
        <v>0</v>
      </c>
      <c r="J135" s="21">
        <f t="shared" si="46"/>
        <v>0</v>
      </c>
      <c r="K135" s="21">
        <f t="shared" si="46"/>
        <v>0</v>
      </c>
      <c r="L135" s="21">
        <f t="shared" si="46"/>
        <v>0</v>
      </c>
      <c r="M135" s="21">
        <f t="shared" si="46"/>
        <v>970</v>
      </c>
      <c r="N135" s="21">
        <f t="shared" si="46"/>
        <v>0</v>
      </c>
      <c r="O135" s="21">
        <f t="shared" si="46"/>
        <v>0</v>
      </c>
      <c r="P135" s="21">
        <f t="shared" si="46"/>
        <v>0</v>
      </c>
      <c r="Q135" s="21">
        <f t="shared" si="46"/>
        <v>0</v>
      </c>
      <c r="R135" s="21">
        <f t="shared" si="46"/>
        <v>0</v>
      </c>
      <c r="S135" s="21">
        <f t="shared" si="46"/>
        <v>0</v>
      </c>
      <c r="T135" s="21">
        <f t="shared" si="46"/>
        <v>0</v>
      </c>
      <c r="U135" s="21">
        <f t="shared" si="46"/>
        <v>0</v>
      </c>
      <c r="V135" s="21">
        <f t="shared" si="46"/>
        <v>0</v>
      </c>
      <c r="W135" s="21">
        <f t="shared" si="46"/>
        <v>0</v>
      </c>
      <c r="X135" s="21">
        <f t="shared" si="46"/>
        <v>0</v>
      </c>
      <c r="Y135" s="21">
        <f t="shared" si="46"/>
        <v>0</v>
      </c>
      <c r="Z135" s="21">
        <f t="shared" si="46"/>
        <v>0</v>
      </c>
      <c r="AA135" s="21">
        <f t="shared" si="46"/>
        <v>0</v>
      </c>
      <c r="AB135" s="22">
        <f t="shared" si="46"/>
        <v>5180757.9400000004</v>
      </c>
      <c r="AC135" s="22">
        <f t="shared" si="46"/>
        <v>5180757.9400000004</v>
      </c>
      <c r="AD135" s="22">
        <f t="shared" si="46"/>
        <v>0</v>
      </c>
      <c r="AE135" s="22">
        <f t="shared" si="46"/>
        <v>0</v>
      </c>
      <c r="AF135" s="22">
        <f t="shared" si="46"/>
        <v>0</v>
      </c>
      <c r="AG135" s="22">
        <f t="shared" si="46"/>
        <v>0</v>
      </c>
      <c r="AH135" s="22">
        <f t="shared" si="46"/>
        <v>0</v>
      </c>
      <c r="AI135" s="22">
        <f t="shared" si="46"/>
        <v>0</v>
      </c>
      <c r="AJ135" s="22">
        <f t="shared" si="46"/>
        <v>0</v>
      </c>
      <c r="AK135" s="22">
        <f t="shared" si="46"/>
        <v>0</v>
      </c>
      <c r="AL135" s="22">
        <f t="shared" si="46"/>
        <v>5180757.9400000004</v>
      </c>
      <c r="AM135" s="22">
        <f t="shared" si="46"/>
        <v>0</v>
      </c>
      <c r="AN135" s="22">
        <f t="shared" si="46"/>
        <v>0</v>
      </c>
      <c r="AO135" s="22">
        <f t="shared" si="46"/>
        <v>0</v>
      </c>
      <c r="AP135" s="22">
        <f t="shared" si="46"/>
        <v>0</v>
      </c>
      <c r="AQ135" s="22">
        <f t="shared" si="46"/>
        <v>0</v>
      </c>
      <c r="AR135" s="22">
        <f t="shared" si="46"/>
        <v>0</v>
      </c>
      <c r="AS135" s="22">
        <f t="shared" si="46"/>
        <v>0</v>
      </c>
      <c r="AT135" s="22">
        <f t="shared" si="46"/>
        <v>0</v>
      </c>
      <c r="AU135" s="22">
        <f t="shared" si="46"/>
        <v>0</v>
      </c>
      <c r="AV135" s="22">
        <f t="shared" si="46"/>
        <v>0</v>
      </c>
      <c r="AW135" s="22">
        <f t="shared" si="46"/>
        <v>0</v>
      </c>
      <c r="AX135" s="22">
        <f t="shared" si="46"/>
        <v>0</v>
      </c>
      <c r="AY135" s="22">
        <f t="shared" si="46"/>
        <v>0</v>
      </c>
      <c r="AZ135" s="22">
        <f t="shared" si="46"/>
        <v>0</v>
      </c>
      <c r="BB135" s="10">
        <f t="shared" si="25"/>
        <v>0</v>
      </c>
      <c r="BC135" s="10">
        <f t="shared" si="26"/>
        <v>0</v>
      </c>
      <c r="BD135" s="18"/>
      <c r="BE135" s="10"/>
      <c r="BF135" s="18"/>
      <c r="BG135" s="18"/>
    </row>
    <row r="136" spans="1:59" ht="15.9" customHeight="1">
      <c r="A136" s="30"/>
      <c r="B136" s="20"/>
      <c r="C136" s="35" t="s">
        <v>67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/>
      <c r="K136" s="21">
        <v>0</v>
      </c>
      <c r="L136" s="21">
        <v>0</v>
      </c>
      <c r="M136" s="21">
        <v>970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2">
        <v>5180757.9400000004</v>
      </c>
      <c r="AC136" s="22">
        <v>5180757.9400000004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/>
      <c r="AJ136" s="22">
        <v>0</v>
      </c>
      <c r="AK136" s="22">
        <v>0</v>
      </c>
      <c r="AL136" s="22">
        <v>5180757.9400000004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B136" s="10">
        <f t="shared" si="25"/>
        <v>0</v>
      </c>
      <c r="BC136" s="10">
        <f t="shared" si="26"/>
        <v>0</v>
      </c>
      <c r="BD136" s="18"/>
      <c r="BE136" s="10"/>
      <c r="BF136" s="18"/>
      <c r="BG136" s="18"/>
    </row>
    <row r="137" spans="1:59" ht="15.9" customHeight="1">
      <c r="A137" s="30"/>
      <c r="B137" s="20"/>
      <c r="C137" s="35" t="s">
        <v>69</v>
      </c>
      <c r="D137" s="21">
        <v>0</v>
      </c>
      <c r="E137" s="21"/>
      <c r="F137" s="21"/>
      <c r="G137" s="21">
        <v>0</v>
      </c>
      <c r="H137" s="21"/>
      <c r="I137" s="21"/>
      <c r="J137" s="21">
        <v>0</v>
      </c>
      <c r="K137" s="21">
        <v>0</v>
      </c>
      <c r="L137" s="21">
        <v>0</v>
      </c>
      <c r="M137" s="21"/>
      <c r="N137" s="21"/>
      <c r="O137" s="21">
        <v>0</v>
      </c>
      <c r="P137" s="21"/>
      <c r="Q137" s="21"/>
      <c r="R137" s="21"/>
      <c r="S137" s="21"/>
      <c r="T137" s="21"/>
      <c r="U137" s="21">
        <v>0</v>
      </c>
      <c r="V137" s="21"/>
      <c r="W137" s="21"/>
      <c r="X137" s="21"/>
      <c r="Y137" s="21"/>
      <c r="Z137" s="21"/>
      <c r="AA137" s="21"/>
      <c r="AB137" s="22">
        <v>0</v>
      </c>
      <c r="AC137" s="22">
        <v>0</v>
      </c>
      <c r="AD137" s="22"/>
      <c r="AE137" s="22"/>
      <c r="AF137" s="22">
        <v>0</v>
      </c>
      <c r="AG137" s="22"/>
      <c r="AH137" s="22"/>
      <c r="AI137" s="22">
        <v>0</v>
      </c>
      <c r="AJ137" s="22">
        <v>0</v>
      </c>
      <c r="AK137" s="22">
        <v>0</v>
      </c>
      <c r="AL137" s="22"/>
      <c r="AM137" s="22"/>
      <c r="AN137" s="22">
        <v>0</v>
      </c>
      <c r="AO137" s="22"/>
      <c r="AP137" s="22"/>
      <c r="AQ137" s="22"/>
      <c r="AR137" s="22"/>
      <c r="AS137" s="22"/>
      <c r="AT137" s="22">
        <v>0</v>
      </c>
      <c r="AU137" s="22"/>
      <c r="AV137" s="22"/>
      <c r="AW137" s="22"/>
      <c r="AX137" s="22"/>
      <c r="AY137" s="22"/>
      <c r="AZ137" s="22"/>
      <c r="BB137" s="10">
        <f t="shared" si="25"/>
        <v>0</v>
      </c>
      <c r="BC137" s="10">
        <f t="shared" si="26"/>
        <v>0</v>
      </c>
      <c r="BD137" s="18"/>
      <c r="BE137" s="10"/>
      <c r="BF137" s="18"/>
      <c r="BG137" s="18"/>
    </row>
    <row r="138" spans="1:59" ht="15.9" customHeight="1">
      <c r="A138" s="30" t="s">
        <v>122</v>
      </c>
      <c r="B138" s="23">
        <v>43</v>
      </c>
      <c r="C138" s="27" t="s">
        <v>56</v>
      </c>
      <c r="D138" s="21">
        <f t="shared" ref="D138:AZ138" si="47">D139+D140</f>
        <v>0</v>
      </c>
      <c r="E138" s="21">
        <f t="shared" si="47"/>
        <v>0</v>
      </c>
      <c r="F138" s="21">
        <f t="shared" si="47"/>
        <v>0</v>
      </c>
      <c r="G138" s="21">
        <f t="shared" si="47"/>
        <v>0</v>
      </c>
      <c r="H138" s="21">
        <f t="shared" si="47"/>
        <v>0</v>
      </c>
      <c r="I138" s="21">
        <f t="shared" si="47"/>
        <v>0</v>
      </c>
      <c r="J138" s="21">
        <f t="shared" si="47"/>
        <v>0</v>
      </c>
      <c r="K138" s="21">
        <f t="shared" si="47"/>
        <v>0</v>
      </c>
      <c r="L138" s="21">
        <f t="shared" si="47"/>
        <v>0</v>
      </c>
      <c r="M138" s="21">
        <f t="shared" si="47"/>
        <v>115</v>
      </c>
      <c r="N138" s="21">
        <f t="shared" si="47"/>
        <v>0</v>
      </c>
      <c r="O138" s="21">
        <f t="shared" si="47"/>
        <v>0</v>
      </c>
      <c r="P138" s="21">
        <f t="shared" si="47"/>
        <v>0</v>
      </c>
      <c r="Q138" s="21">
        <f t="shared" si="47"/>
        <v>0</v>
      </c>
      <c r="R138" s="21">
        <f t="shared" si="47"/>
        <v>0</v>
      </c>
      <c r="S138" s="21">
        <f t="shared" si="47"/>
        <v>0</v>
      </c>
      <c r="T138" s="21">
        <f t="shared" si="47"/>
        <v>0</v>
      </c>
      <c r="U138" s="21">
        <f t="shared" si="47"/>
        <v>0</v>
      </c>
      <c r="V138" s="21">
        <f t="shared" si="47"/>
        <v>0</v>
      </c>
      <c r="W138" s="21">
        <f t="shared" si="47"/>
        <v>0</v>
      </c>
      <c r="X138" s="21">
        <f t="shared" si="47"/>
        <v>0</v>
      </c>
      <c r="Y138" s="21">
        <f t="shared" si="47"/>
        <v>0</v>
      </c>
      <c r="Z138" s="21">
        <f t="shared" si="47"/>
        <v>0</v>
      </c>
      <c r="AA138" s="21">
        <f t="shared" si="47"/>
        <v>0</v>
      </c>
      <c r="AB138" s="22">
        <f t="shared" si="47"/>
        <v>559423.52</v>
      </c>
      <c r="AC138" s="22">
        <f t="shared" si="47"/>
        <v>559423.52</v>
      </c>
      <c r="AD138" s="22">
        <f t="shared" si="47"/>
        <v>0</v>
      </c>
      <c r="AE138" s="22">
        <f t="shared" si="47"/>
        <v>0</v>
      </c>
      <c r="AF138" s="22">
        <f t="shared" si="47"/>
        <v>0</v>
      </c>
      <c r="AG138" s="22">
        <f t="shared" si="47"/>
        <v>0</v>
      </c>
      <c r="AH138" s="22">
        <f t="shared" si="47"/>
        <v>0</v>
      </c>
      <c r="AI138" s="22">
        <f t="shared" si="47"/>
        <v>0</v>
      </c>
      <c r="AJ138" s="22">
        <f t="shared" si="47"/>
        <v>0</v>
      </c>
      <c r="AK138" s="22">
        <f t="shared" si="47"/>
        <v>0</v>
      </c>
      <c r="AL138" s="22">
        <f t="shared" si="47"/>
        <v>559423.52</v>
      </c>
      <c r="AM138" s="22">
        <f t="shared" si="47"/>
        <v>0</v>
      </c>
      <c r="AN138" s="22">
        <f t="shared" si="47"/>
        <v>0</v>
      </c>
      <c r="AO138" s="22">
        <f t="shared" si="47"/>
        <v>0</v>
      </c>
      <c r="AP138" s="22">
        <f t="shared" si="47"/>
        <v>0</v>
      </c>
      <c r="AQ138" s="22">
        <f t="shared" si="47"/>
        <v>0</v>
      </c>
      <c r="AR138" s="22">
        <f t="shared" si="47"/>
        <v>0</v>
      </c>
      <c r="AS138" s="22">
        <f t="shared" si="47"/>
        <v>0</v>
      </c>
      <c r="AT138" s="22">
        <f t="shared" si="47"/>
        <v>0</v>
      </c>
      <c r="AU138" s="22">
        <f t="shared" si="47"/>
        <v>0</v>
      </c>
      <c r="AV138" s="22">
        <f t="shared" si="47"/>
        <v>0</v>
      </c>
      <c r="AW138" s="22">
        <f t="shared" si="47"/>
        <v>0</v>
      </c>
      <c r="AX138" s="22">
        <f t="shared" si="47"/>
        <v>0</v>
      </c>
      <c r="AY138" s="22">
        <f t="shared" si="47"/>
        <v>0</v>
      </c>
      <c r="AZ138" s="22">
        <f t="shared" si="47"/>
        <v>0</v>
      </c>
      <c r="BB138" s="10">
        <f t="shared" si="25"/>
        <v>0</v>
      </c>
      <c r="BC138" s="10">
        <f t="shared" si="26"/>
        <v>0</v>
      </c>
      <c r="BD138" s="18"/>
      <c r="BE138" s="10"/>
      <c r="BF138" s="18"/>
      <c r="BG138" s="18"/>
    </row>
    <row r="139" spans="1:59" ht="15.9" customHeight="1">
      <c r="A139" s="30"/>
      <c r="B139" s="20"/>
      <c r="C139" s="35" t="s">
        <v>67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/>
      <c r="K139" s="21">
        <v>0</v>
      </c>
      <c r="L139" s="21">
        <v>0</v>
      </c>
      <c r="M139" s="21">
        <v>115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2">
        <v>559423.52</v>
      </c>
      <c r="AC139" s="22">
        <v>559423.52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/>
      <c r="AJ139" s="22">
        <v>0</v>
      </c>
      <c r="AK139" s="22">
        <v>0</v>
      </c>
      <c r="AL139" s="22">
        <v>559423.52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B139" s="10">
        <f t="shared" si="25"/>
        <v>0</v>
      </c>
      <c r="BC139" s="10">
        <f t="shared" si="26"/>
        <v>0</v>
      </c>
      <c r="BD139" s="18"/>
      <c r="BE139" s="10"/>
      <c r="BF139" s="18"/>
      <c r="BG139" s="18"/>
    </row>
    <row r="140" spans="1:59" ht="15.9" customHeight="1">
      <c r="A140" s="30"/>
      <c r="B140" s="20"/>
      <c r="C140" s="35" t="s">
        <v>69</v>
      </c>
      <c r="D140" s="21">
        <v>0</v>
      </c>
      <c r="E140" s="21"/>
      <c r="F140" s="21"/>
      <c r="G140" s="21">
        <v>0</v>
      </c>
      <c r="H140" s="21"/>
      <c r="I140" s="21"/>
      <c r="J140" s="21">
        <v>0</v>
      </c>
      <c r="K140" s="21">
        <v>0</v>
      </c>
      <c r="L140" s="21">
        <v>0</v>
      </c>
      <c r="M140" s="21"/>
      <c r="N140" s="21"/>
      <c r="O140" s="21">
        <v>0</v>
      </c>
      <c r="P140" s="21"/>
      <c r="Q140" s="21"/>
      <c r="R140" s="21"/>
      <c r="S140" s="21"/>
      <c r="T140" s="21"/>
      <c r="U140" s="21">
        <v>0</v>
      </c>
      <c r="V140" s="21"/>
      <c r="W140" s="21"/>
      <c r="X140" s="21"/>
      <c r="Y140" s="21"/>
      <c r="Z140" s="21"/>
      <c r="AA140" s="21"/>
      <c r="AB140" s="22">
        <v>0</v>
      </c>
      <c r="AC140" s="22">
        <v>0</v>
      </c>
      <c r="AD140" s="22"/>
      <c r="AE140" s="22"/>
      <c r="AF140" s="22">
        <v>0</v>
      </c>
      <c r="AG140" s="22"/>
      <c r="AH140" s="22"/>
      <c r="AI140" s="22">
        <v>0</v>
      </c>
      <c r="AJ140" s="22">
        <v>0</v>
      </c>
      <c r="AK140" s="22">
        <v>0</v>
      </c>
      <c r="AL140" s="22"/>
      <c r="AM140" s="22"/>
      <c r="AN140" s="22">
        <v>0</v>
      </c>
      <c r="AO140" s="22"/>
      <c r="AP140" s="22"/>
      <c r="AQ140" s="22"/>
      <c r="AR140" s="22"/>
      <c r="AS140" s="22"/>
      <c r="AT140" s="22">
        <v>0</v>
      </c>
      <c r="AU140" s="22"/>
      <c r="AV140" s="22"/>
      <c r="AW140" s="22"/>
      <c r="AX140" s="22"/>
      <c r="AY140" s="22"/>
      <c r="AZ140" s="22"/>
      <c r="BB140" s="10">
        <f t="shared" si="25"/>
        <v>0</v>
      </c>
      <c r="BC140" s="10">
        <f t="shared" si="26"/>
        <v>0</v>
      </c>
      <c r="BD140" s="18"/>
      <c r="BE140" s="10"/>
      <c r="BF140" s="18"/>
      <c r="BG140" s="18"/>
    </row>
    <row r="141" spans="1:59" ht="15.9" customHeight="1">
      <c r="A141" s="30" t="s">
        <v>123</v>
      </c>
      <c r="B141" s="23">
        <v>44</v>
      </c>
      <c r="C141" s="28" t="s">
        <v>41</v>
      </c>
      <c r="D141" s="21">
        <f t="shared" ref="D141:AZ141" si="48">D142+D143</f>
        <v>1226</v>
      </c>
      <c r="E141" s="21">
        <f t="shared" si="48"/>
        <v>0</v>
      </c>
      <c r="F141" s="21">
        <f t="shared" si="48"/>
        <v>0</v>
      </c>
      <c r="G141" s="21">
        <f t="shared" si="48"/>
        <v>478</v>
      </c>
      <c r="H141" s="21">
        <f t="shared" si="48"/>
        <v>0</v>
      </c>
      <c r="I141" s="21">
        <f t="shared" si="48"/>
        <v>0</v>
      </c>
      <c r="J141" s="21">
        <f t="shared" si="48"/>
        <v>0</v>
      </c>
      <c r="K141" s="21">
        <f t="shared" si="48"/>
        <v>0</v>
      </c>
      <c r="L141" s="21">
        <f t="shared" si="48"/>
        <v>311</v>
      </c>
      <c r="M141" s="21">
        <f t="shared" si="48"/>
        <v>0</v>
      </c>
      <c r="N141" s="21">
        <f t="shared" si="48"/>
        <v>0</v>
      </c>
      <c r="O141" s="21">
        <f t="shared" si="48"/>
        <v>0</v>
      </c>
      <c r="P141" s="21">
        <f t="shared" si="48"/>
        <v>0</v>
      </c>
      <c r="Q141" s="21">
        <f t="shared" si="48"/>
        <v>0</v>
      </c>
      <c r="R141" s="21">
        <f t="shared" si="48"/>
        <v>0</v>
      </c>
      <c r="S141" s="21">
        <f t="shared" si="48"/>
        <v>0</v>
      </c>
      <c r="T141" s="21">
        <f t="shared" si="48"/>
        <v>0</v>
      </c>
      <c r="U141" s="21">
        <f t="shared" si="48"/>
        <v>0</v>
      </c>
      <c r="V141" s="21">
        <f t="shared" si="48"/>
        <v>0</v>
      </c>
      <c r="W141" s="21">
        <f t="shared" si="48"/>
        <v>0</v>
      </c>
      <c r="X141" s="21">
        <f t="shared" si="48"/>
        <v>0</v>
      </c>
      <c r="Y141" s="21">
        <f t="shared" si="48"/>
        <v>0</v>
      </c>
      <c r="Z141" s="21">
        <f t="shared" si="48"/>
        <v>0</v>
      </c>
      <c r="AA141" s="21">
        <f t="shared" si="48"/>
        <v>0</v>
      </c>
      <c r="AB141" s="22">
        <f t="shared" si="48"/>
        <v>1757436.56</v>
      </c>
      <c r="AC141" s="22">
        <f t="shared" si="48"/>
        <v>1757436.56</v>
      </c>
      <c r="AD141" s="22">
        <f t="shared" si="48"/>
        <v>0</v>
      </c>
      <c r="AE141" s="22">
        <f t="shared" si="48"/>
        <v>0</v>
      </c>
      <c r="AF141" s="22">
        <f t="shared" si="48"/>
        <v>494149.81</v>
      </c>
      <c r="AG141" s="22">
        <f t="shared" si="48"/>
        <v>0</v>
      </c>
      <c r="AH141" s="22">
        <f t="shared" si="48"/>
        <v>0</v>
      </c>
      <c r="AI141" s="22">
        <f t="shared" si="48"/>
        <v>0</v>
      </c>
      <c r="AJ141" s="22">
        <f t="shared" si="48"/>
        <v>0</v>
      </c>
      <c r="AK141" s="22">
        <f t="shared" si="48"/>
        <v>1263286.75</v>
      </c>
      <c r="AL141" s="22">
        <f t="shared" si="48"/>
        <v>0</v>
      </c>
      <c r="AM141" s="22">
        <f t="shared" si="48"/>
        <v>0</v>
      </c>
      <c r="AN141" s="22">
        <f t="shared" si="48"/>
        <v>0</v>
      </c>
      <c r="AO141" s="22">
        <f t="shared" si="48"/>
        <v>0</v>
      </c>
      <c r="AP141" s="22">
        <f t="shared" si="48"/>
        <v>0</v>
      </c>
      <c r="AQ141" s="22">
        <f t="shared" si="48"/>
        <v>0</v>
      </c>
      <c r="AR141" s="22">
        <f t="shared" si="48"/>
        <v>0</v>
      </c>
      <c r="AS141" s="22">
        <f t="shared" si="48"/>
        <v>0</v>
      </c>
      <c r="AT141" s="22">
        <f t="shared" si="48"/>
        <v>0</v>
      </c>
      <c r="AU141" s="22">
        <f t="shared" si="48"/>
        <v>0</v>
      </c>
      <c r="AV141" s="22">
        <f t="shared" si="48"/>
        <v>0</v>
      </c>
      <c r="AW141" s="22">
        <f t="shared" si="48"/>
        <v>0</v>
      </c>
      <c r="AX141" s="22">
        <f t="shared" si="48"/>
        <v>0</v>
      </c>
      <c r="AY141" s="22">
        <f t="shared" si="48"/>
        <v>0</v>
      </c>
      <c r="AZ141" s="22">
        <f t="shared" si="48"/>
        <v>0</v>
      </c>
      <c r="BB141" s="10">
        <f t="shared" ref="BB141:BB149" si="49">AC141-AD141-AF141-AI141-AJ141-AK141-AL141-AM141-AE141-AG141-AH141</f>
        <v>0</v>
      </c>
      <c r="BC141" s="10">
        <f t="shared" ref="BC141:BC149" si="50">AB141-AC141-AN141-AT141-AZ141-AW141-AX141-AY141</f>
        <v>0</v>
      </c>
      <c r="BD141" s="18"/>
      <c r="BE141" s="10"/>
      <c r="BF141" s="18"/>
      <c r="BG141" s="18"/>
    </row>
    <row r="142" spans="1:59" ht="15.9" customHeight="1">
      <c r="A142" s="30"/>
      <c r="B142" s="20"/>
      <c r="C142" s="35" t="s">
        <v>67</v>
      </c>
      <c r="D142" s="21">
        <v>1226</v>
      </c>
      <c r="E142" s="21">
        <v>0</v>
      </c>
      <c r="F142" s="21">
        <v>0</v>
      </c>
      <c r="G142" s="21">
        <v>478</v>
      </c>
      <c r="H142" s="21">
        <v>0</v>
      </c>
      <c r="I142" s="21">
        <v>0</v>
      </c>
      <c r="J142" s="21"/>
      <c r="K142" s="21">
        <v>0</v>
      </c>
      <c r="L142" s="21">
        <v>311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2">
        <v>1757436.56</v>
      </c>
      <c r="AC142" s="22">
        <v>1757436.56</v>
      </c>
      <c r="AD142" s="22">
        <v>0</v>
      </c>
      <c r="AE142" s="22">
        <v>0</v>
      </c>
      <c r="AF142" s="22">
        <v>494149.81</v>
      </c>
      <c r="AG142" s="22">
        <v>0</v>
      </c>
      <c r="AH142" s="22">
        <v>0</v>
      </c>
      <c r="AI142" s="22"/>
      <c r="AJ142" s="22">
        <v>0</v>
      </c>
      <c r="AK142" s="22">
        <v>1263286.75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B142" s="10">
        <f t="shared" si="49"/>
        <v>0</v>
      </c>
      <c r="BC142" s="10">
        <f t="shared" si="50"/>
        <v>0</v>
      </c>
      <c r="BD142" s="18"/>
      <c r="BE142" s="10"/>
      <c r="BF142" s="18"/>
      <c r="BG142" s="18"/>
    </row>
    <row r="143" spans="1:59" ht="15.9" customHeight="1">
      <c r="A143" s="30"/>
      <c r="B143" s="20"/>
      <c r="C143" s="35" t="s">
        <v>69</v>
      </c>
      <c r="D143" s="21">
        <v>0</v>
      </c>
      <c r="E143" s="21"/>
      <c r="F143" s="21"/>
      <c r="G143" s="21">
        <v>0</v>
      </c>
      <c r="H143" s="21"/>
      <c r="I143" s="21"/>
      <c r="J143" s="21">
        <v>0</v>
      </c>
      <c r="K143" s="21">
        <v>0</v>
      </c>
      <c r="L143" s="21">
        <v>0</v>
      </c>
      <c r="M143" s="21"/>
      <c r="N143" s="21"/>
      <c r="O143" s="21">
        <v>0</v>
      </c>
      <c r="P143" s="21"/>
      <c r="Q143" s="21"/>
      <c r="R143" s="21"/>
      <c r="S143" s="21"/>
      <c r="T143" s="21"/>
      <c r="U143" s="21">
        <v>0</v>
      </c>
      <c r="V143" s="21"/>
      <c r="W143" s="21"/>
      <c r="X143" s="21"/>
      <c r="Y143" s="21"/>
      <c r="Z143" s="21"/>
      <c r="AA143" s="21"/>
      <c r="AB143" s="22">
        <v>0</v>
      </c>
      <c r="AC143" s="22">
        <v>0</v>
      </c>
      <c r="AD143" s="22"/>
      <c r="AE143" s="22"/>
      <c r="AF143" s="22">
        <v>0</v>
      </c>
      <c r="AG143" s="22"/>
      <c r="AH143" s="22"/>
      <c r="AI143" s="22">
        <v>0</v>
      </c>
      <c r="AJ143" s="22">
        <v>0</v>
      </c>
      <c r="AK143" s="22">
        <v>0</v>
      </c>
      <c r="AL143" s="22"/>
      <c r="AM143" s="22"/>
      <c r="AN143" s="22">
        <v>0</v>
      </c>
      <c r="AO143" s="22"/>
      <c r="AP143" s="22"/>
      <c r="AQ143" s="22"/>
      <c r="AR143" s="22"/>
      <c r="AS143" s="22"/>
      <c r="AT143" s="22">
        <v>0</v>
      </c>
      <c r="AU143" s="22"/>
      <c r="AV143" s="22"/>
      <c r="AW143" s="22"/>
      <c r="AX143" s="22"/>
      <c r="AY143" s="22"/>
      <c r="AZ143" s="22"/>
      <c r="BB143" s="10">
        <f t="shared" si="49"/>
        <v>0</v>
      </c>
      <c r="BC143" s="10">
        <f t="shared" si="50"/>
        <v>0</v>
      </c>
      <c r="BD143" s="18"/>
      <c r="BE143" s="10"/>
      <c r="BF143" s="18"/>
      <c r="BG143" s="18"/>
    </row>
    <row r="144" spans="1:59" ht="15">
      <c r="A144" s="30" t="s">
        <v>124</v>
      </c>
      <c r="B144" s="23">
        <v>45</v>
      </c>
      <c r="C144" s="27" t="s">
        <v>42</v>
      </c>
      <c r="D144" s="21">
        <f t="shared" ref="D144:AZ144" si="51">D145+D146</f>
        <v>1773</v>
      </c>
      <c r="E144" s="21">
        <f t="shared" si="51"/>
        <v>0</v>
      </c>
      <c r="F144" s="21">
        <f t="shared" si="51"/>
        <v>0</v>
      </c>
      <c r="G144" s="21">
        <f t="shared" si="51"/>
        <v>691</v>
      </c>
      <c r="H144" s="21">
        <f t="shared" si="51"/>
        <v>0</v>
      </c>
      <c r="I144" s="21">
        <f t="shared" si="51"/>
        <v>0</v>
      </c>
      <c r="J144" s="21">
        <f t="shared" si="51"/>
        <v>0</v>
      </c>
      <c r="K144" s="21">
        <f t="shared" si="51"/>
        <v>0</v>
      </c>
      <c r="L144" s="21">
        <f t="shared" si="51"/>
        <v>451</v>
      </c>
      <c r="M144" s="21">
        <f t="shared" si="51"/>
        <v>0</v>
      </c>
      <c r="N144" s="21">
        <f t="shared" si="51"/>
        <v>0</v>
      </c>
      <c r="O144" s="21">
        <f t="shared" si="51"/>
        <v>0</v>
      </c>
      <c r="P144" s="21">
        <f t="shared" si="51"/>
        <v>0</v>
      </c>
      <c r="Q144" s="21">
        <f t="shared" si="51"/>
        <v>0</v>
      </c>
      <c r="R144" s="21">
        <f t="shared" si="51"/>
        <v>0</v>
      </c>
      <c r="S144" s="21">
        <f t="shared" si="51"/>
        <v>0</v>
      </c>
      <c r="T144" s="21">
        <f t="shared" si="51"/>
        <v>0</v>
      </c>
      <c r="U144" s="21">
        <f t="shared" si="51"/>
        <v>0</v>
      </c>
      <c r="V144" s="21">
        <f t="shared" si="51"/>
        <v>0</v>
      </c>
      <c r="W144" s="21">
        <f t="shared" si="51"/>
        <v>0</v>
      </c>
      <c r="X144" s="21">
        <f t="shared" si="51"/>
        <v>0</v>
      </c>
      <c r="Y144" s="21">
        <f t="shared" si="51"/>
        <v>0</v>
      </c>
      <c r="Z144" s="21">
        <f t="shared" si="51"/>
        <v>0</v>
      </c>
      <c r="AA144" s="21">
        <f t="shared" si="51"/>
        <v>0</v>
      </c>
      <c r="AB144" s="22">
        <f t="shared" si="51"/>
        <v>5298163.3999999994</v>
      </c>
      <c r="AC144" s="22">
        <f t="shared" si="51"/>
        <v>5298163.3999999994</v>
      </c>
      <c r="AD144" s="22">
        <f t="shared" si="51"/>
        <v>0</v>
      </c>
      <c r="AE144" s="22">
        <f t="shared" si="51"/>
        <v>0</v>
      </c>
      <c r="AF144" s="22">
        <f t="shared" si="51"/>
        <v>1795981.5099999998</v>
      </c>
      <c r="AG144" s="22">
        <f t="shared" si="51"/>
        <v>0</v>
      </c>
      <c r="AH144" s="22">
        <f t="shared" si="51"/>
        <v>0</v>
      </c>
      <c r="AI144" s="22">
        <f t="shared" si="51"/>
        <v>0</v>
      </c>
      <c r="AJ144" s="22">
        <f t="shared" si="51"/>
        <v>0</v>
      </c>
      <c r="AK144" s="22">
        <f t="shared" si="51"/>
        <v>3502181.8899999997</v>
      </c>
      <c r="AL144" s="22">
        <f t="shared" si="51"/>
        <v>0</v>
      </c>
      <c r="AM144" s="22">
        <f t="shared" si="51"/>
        <v>0</v>
      </c>
      <c r="AN144" s="22">
        <f t="shared" si="51"/>
        <v>0</v>
      </c>
      <c r="AO144" s="22">
        <f t="shared" si="51"/>
        <v>0</v>
      </c>
      <c r="AP144" s="22">
        <f t="shared" si="51"/>
        <v>0</v>
      </c>
      <c r="AQ144" s="22">
        <f t="shared" si="51"/>
        <v>0</v>
      </c>
      <c r="AR144" s="22">
        <f t="shared" si="51"/>
        <v>0</v>
      </c>
      <c r="AS144" s="22">
        <f t="shared" si="51"/>
        <v>0</v>
      </c>
      <c r="AT144" s="22">
        <f t="shared" si="51"/>
        <v>0</v>
      </c>
      <c r="AU144" s="22">
        <f t="shared" si="51"/>
        <v>0</v>
      </c>
      <c r="AV144" s="22">
        <f t="shared" si="51"/>
        <v>0</v>
      </c>
      <c r="AW144" s="22">
        <f t="shared" si="51"/>
        <v>0</v>
      </c>
      <c r="AX144" s="22">
        <f t="shared" si="51"/>
        <v>0</v>
      </c>
      <c r="AY144" s="22">
        <f t="shared" si="51"/>
        <v>0</v>
      </c>
      <c r="AZ144" s="22">
        <f t="shared" si="51"/>
        <v>0</v>
      </c>
      <c r="BB144" s="10">
        <f t="shared" si="49"/>
        <v>0</v>
      </c>
      <c r="BC144" s="10">
        <f t="shared" si="50"/>
        <v>0</v>
      </c>
      <c r="BD144" s="18"/>
      <c r="BE144" s="10"/>
      <c r="BF144" s="18"/>
      <c r="BG144" s="18"/>
    </row>
    <row r="145" spans="1:59" ht="15.9" customHeight="1">
      <c r="A145" s="30"/>
      <c r="B145" s="20"/>
      <c r="C145" s="35" t="s">
        <v>67</v>
      </c>
      <c r="D145" s="21">
        <v>1773</v>
      </c>
      <c r="E145" s="21">
        <v>0</v>
      </c>
      <c r="F145" s="21">
        <v>0</v>
      </c>
      <c r="G145" s="21">
        <v>691</v>
      </c>
      <c r="H145" s="21">
        <v>0</v>
      </c>
      <c r="I145" s="21">
        <v>0</v>
      </c>
      <c r="J145" s="21"/>
      <c r="K145" s="21">
        <v>0</v>
      </c>
      <c r="L145" s="21">
        <v>451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2">
        <v>5298163.3999999994</v>
      </c>
      <c r="AC145" s="22">
        <v>5298163.3999999994</v>
      </c>
      <c r="AD145" s="22">
        <v>0</v>
      </c>
      <c r="AE145" s="22">
        <v>0</v>
      </c>
      <c r="AF145" s="22">
        <v>1795981.5099999998</v>
      </c>
      <c r="AG145" s="22">
        <v>0</v>
      </c>
      <c r="AH145" s="22">
        <v>0</v>
      </c>
      <c r="AI145" s="22"/>
      <c r="AJ145" s="22">
        <v>0</v>
      </c>
      <c r="AK145" s="22">
        <v>3502181.8899999997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B145" s="10">
        <f t="shared" si="49"/>
        <v>0</v>
      </c>
      <c r="BC145" s="10">
        <f t="shared" si="50"/>
        <v>0</v>
      </c>
      <c r="BD145" s="18"/>
      <c r="BE145" s="10"/>
      <c r="BF145" s="18"/>
      <c r="BG145" s="18"/>
    </row>
    <row r="146" spans="1:59" ht="15.9" customHeight="1">
      <c r="A146" s="30"/>
      <c r="B146" s="20"/>
      <c r="C146" s="35" t="s">
        <v>69</v>
      </c>
      <c r="D146" s="21">
        <v>0</v>
      </c>
      <c r="E146" s="21"/>
      <c r="F146" s="21"/>
      <c r="G146" s="21">
        <v>0</v>
      </c>
      <c r="H146" s="21"/>
      <c r="I146" s="21"/>
      <c r="J146" s="21">
        <v>0</v>
      </c>
      <c r="K146" s="21">
        <v>0</v>
      </c>
      <c r="L146" s="21">
        <v>0</v>
      </c>
      <c r="M146" s="21"/>
      <c r="N146" s="21"/>
      <c r="O146" s="21">
        <v>0</v>
      </c>
      <c r="P146" s="21"/>
      <c r="Q146" s="21"/>
      <c r="R146" s="21"/>
      <c r="S146" s="21"/>
      <c r="T146" s="21"/>
      <c r="U146" s="21">
        <v>0</v>
      </c>
      <c r="V146" s="21"/>
      <c r="W146" s="21"/>
      <c r="X146" s="21"/>
      <c r="Y146" s="21"/>
      <c r="Z146" s="21"/>
      <c r="AA146" s="21"/>
      <c r="AB146" s="22">
        <v>0</v>
      </c>
      <c r="AC146" s="22">
        <v>0</v>
      </c>
      <c r="AD146" s="22"/>
      <c r="AE146" s="22"/>
      <c r="AF146" s="22">
        <v>0</v>
      </c>
      <c r="AG146" s="22"/>
      <c r="AH146" s="22"/>
      <c r="AI146" s="22">
        <v>0</v>
      </c>
      <c r="AJ146" s="22">
        <v>0</v>
      </c>
      <c r="AK146" s="22">
        <v>0</v>
      </c>
      <c r="AL146" s="22"/>
      <c r="AM146" s="22"/>
      <c r="AN146" s="22">
        <v>0</v>
      </c>
      <c r="AO146" s="22"/>
      <c r="AP146" s="22"/>
      <c r="AQ146" s="22"/>
      <c r="AR146" s="22"/>
      <c r="AS146" s="22"/>
      <c r="AT146" s="22">
        <v>0</v>
      </c>
      <c r="AU146" s="22"/>
      <c r="AV146" s="22"/>
      <c r="AW146" s="22"/>
      <c r="AX146" s="22"/>
      <c r="AY146" s="22"/>
      <c r="AZ146" s="22"/>
      <c r="BB146" s="10">
        <f t="shared" si="49"/>
        <v>0</v>
      </c>
      <c r="BC146" s="10">
        <f t="shared" si="50"/>
        <v>0</v>
      </c>
      <c r="BD146" s="18"/>
      <c r="BE146" s="10"/>
      <c r="BF146" s="18"/>
      <c r="BG146" s="18"/>
    </row>
    <row r="147" spans="1:59" ht="15">
      <c r="A147" s="30" t="s">
        <v>138</v>
      </c>
      <c r="B147" s="23">
        <v>46</v>
      </c>
      <c r="C147" s="27" t="s">
        <v>139</v>
      </c>
      <c r="D147" s="21">
        <f t="shared" ref="D147:AZ147" si="52">D148+D149</f>
        <v>0</v>
      </c>
      <c r="E147" s="21">
        <f t="shared" si="52"/>
        <v>0</v>
      </c>
      <c r="F147" s="21">
        <f t="shared" si="52"/>
        <v>0</v>
      </c>
      <c r="G147" s="21">
        <f t="shared" si="52"/>
        <v>0</v>
      </c>
      <c r="H147" s="21">
        <f t="shared" si="52"/>
        <v>0</v>
      </c>
      <c r="I147" s="21">
        <f t="shared" si="52"/>
        <v>0</v>
      </c>
      <c r="J147" s="21">
        <f t="shared" si="52"/>
        <v>0</v>
      </c>
      <c r="K147" s="21">
        <f t="shared" si="52"/>
        <v>0</v>
      </c>
      <c r="L147" s="21">
        <f t="shared" si="52"/>
        <v>0</v>
      </c>
      <c r="M147" s="21">
        <f t="shared" si="52"/>
        <v>558</v>
      </c>
      <c r="N147" s="21">
        <f t="shared" si="52"/>
        <v>0</v>
      </c>
      <c r="O147" s="21">
        <f t="shared" si="52"/>
        <v>0</v>
      </c>
      <c r="P147" s="21">
        <f t="shared" si="52"/>
        <v>0</v>
      </c>
      <c r="Q147" s="21">
        <f t="shared" si="52"/>
        <v>0</v>
      </c>
      <c r="R147" s="21">
        <f t="shared" si="52"/>
        <v>0</v>
      </c>
      <c r="S147" s="21">
        <f t="shared" si="52"/>
        <v>0</v>
      </c>
      <c r="T147" s="21">
        <f t="shared" si="52"/>
        <v>0</v>
      </c>
      <c r="U147" s="21">
        <f t="shared" si="52"/>
        <v>0</v>
      </c>
      <c r="V147" s="21">
        <f t="shared" si="52"/>
        <v>0</v>
      </c>
      <c r="W147" s="21">
        <f t="shared" si="52"/>
        <v>0</v>
      </c>
      <c r="X147" s="21">
        <f t="shared" si="52"/>
        <v>0</v>
      </c>
      <c r="Y147" s="21">
        <f t="shared" si="52"/>
        <v>0</v>
      </c>
      <c r="Z147" s="21">
        <f t="shared" si="52"/>
        <v>0</v>
      </c>
      <c r="AA147" s="21">
        <f t="shared" si="52"/>
        <v>0</v>
      </c>
      <c r="AB147" s="22">
        <f t="shared" si="52"/>
        <v>2912852.41</v>
      </c>
      <c r="AC147" s="22">
        <f t="shared" si="52"/>
        <v>2912852.41</v>
      </c>
      <c r="AD147" s="22">
        <f t="shared" si="52"/>
        <v>0</v>
      </c>
      <c r="AE147" s="22">
        <f t="shared" si="52"/>
        <v>0</v>
      </c>
      <c r="AF147" s="22">
        <f t="shared" si="52"/>
        <v>0</v>
      </c>
      <c r="AG147" s="22">
        <f t="shared" si="52"/>
        <v>0</v>
      </c>
      <c r="AH147" s="22">
        <f t="shared" si="52"/>
        <v>0</v>
      </c>
      <c r="AI147" s="22">
        <f t="shared" si="52"/>
        <v>0</v>
      </c>
      <c r="AJ147" s="22">
        <f t="shared" si="52"/>
        <v>0</v>
      </c>
      <c r="AK147" s="22">
        <f t="shared" si="52"/>
        <v>0</v>
      </c>
      <c r="AL147" s="22">
        <f t="shared" si="52"/>
        <v>2912852.41</v>
      </c>
      <c r="AM147" s="22">
        <f t="shared" si="52"/>
        <v>0</v>
      </c>
      <c r="AN147" s="22">
        <f t="shared" si="52"/>
        <v>0</v>
      </c>
      <c r="AO147" s="22">
        <f t="shared" si="52"/>
        <v>0</v>
      </c>
      <c r="AP147" s="22">
        <f t="shared" si="52"/>
        <v>0</v>
      </c>
      <c r="AQ147" s="22">
        <f t="shared" si="52"/>
        <v>0</v>
      </c>
      <c r="AR147" s="22">
        <f t="shared" si="52"/>
        <v>0</v>
      </c>
      <c r="AS147" s="22">
        <f t="shared" si="52"/>
        <v>0</v>
      </c>
      <c r="AT147" s="22">
        <f t="shared" si="52"/>
        <v>0</v>
      </c>
      <c r="AU147" s="22">
        <f t="shared" si="52"/>
        <v>0</v>
      </c>
      <c r="AV147" s="22">
        <f t="shared" si="52"/>
        <v>0</v>
      </c>
      <c r="AW147" s="22">
        <f t="shared" si="52"/>
        <v>0</v>
      </c>
      <c r="AX147" s="22">
        <f t="shared" si="52"/>
        <v>0</v>
      </c>
      <c r="AY147" s="22">
        <f t="shared" si="52"/>
        <v>0</v>
      </c>
      <c r="AZ147" s="22">
        <f t="shared" si="52"/>
        <v>0</v>
      </c>
      <c r="BB147" s="10">
        <f t="shared" si="49"/>
        <v>0</v>
      </c>
      <c r="BC147" s="10">
        <f t="shared" si="50"/>
        <v>0</v>
      </c>
      <c r="BD147" s="18"/>
      <c r="BE147" s="10"/>
      <c r="BF147" s="18"/>
      <c r="BG147" s="18"/>
    </row>
    <row r="148" spans="1:59" ht="15.9" customHeight="1">
      <c r="A148" s="30"/>
      <c r="B148" s="20"/>
      <c r="C148" s="35" t="s">
        <v>67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/>
      <c r="K148" s="21">
        <v>0</v>
      </c>
      <c r="L148" s="21">
        <v>0</v>
      </c>
      <c r="M148" s="21">
        <v>558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2">
        <v>2912852.41</v>
      </c>
      <c r="AC148" s="22">
        <v>2912852.41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/>
      <c r="AJ148" s="22">
        <v>0</v>
      </c>
      <c r="AK148" s="22">
        <v>0</v>
      </c>
      <c r="AL148" s="22">
        <v>2912852.41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B148" s="10">
        <f t="shared" si="49"/>
        <v>0</v>
      </c>
      <c r="BC148" s="10">
        <f t="shared" si="50"/>
        <v>0</v>
      </c>
      <c r="BD148" s="18"/>
      <c r="BE148" s="10"/>
      <c r="BF148" s="18"/>
      <c r="BG148" s="18"/>
    </row>
    <row r="149" spans="1:59" ht="15.9" customHeight="1">
      <c r="A149" s="30"/>
      <c r="B149" s="20"/>
      <c r="C149" s="35" t="s">
        <v>69</v>
      </c>
      <c r="D149" s="21">
        <v>0</v>
      </c>
      <c r="E149" s="21"/>
      <c r="F149" s="21"/>
      <c r="G149" s="21">
        <v>0</v>
      </c>
      <c r="H149" s="21"/>
      <c r="I149" s="21"/>
      <c r="J149" s="21">
        <v>0</v>
      </c>
      <c r="K149" s="21">
        <v>0</v>
      </c>
      <c r="L149" s="21">
        <v>0</v>
      </c>
      <c r="M149" s="21"/>
      <c r="N149" s="21"/>
      <c r="O149" s="21">
        <v>0</v>
      </c>
      <c r="P149" s="21"/>
      <c r="Q149" s="21"/>
      <c r="R149" s="21"/>
      <c r="S149" s="21"/>
      <c r="T149" s="21"/>
      <c r="U149" s="21">
        <v>0</v>
      </c>
      <c r="V149" s="21"/>
      <c r="W149" s="21"/>
      <c r="X149" s="21"/>
      <c r="Y149" s="21"/>
      <c r="Z149" s="21"/>
      <c r="AA149" s="21"/>
      <c r="AB149" s="22">
        <v>0</v>
      </c>
      <c r="AC149" s="22">
        <v>0</v>
      </c>
      <c r="AD149" s="22"/>
      <c r="AE149" s="22"/>
      <c r="AF149" s="22">
        <v>0</v>
      </c>
      <c r="AG149" s="22"/>
      <c r="AH149" s="22"/>
      <c r="AI149" s="22">
        <v>0</v>
      </c>
      <c r="AJ149" s="22">
        <v>0</v>
      </c>
      <c r="AK149" s="22">
        <v>0</v>
      </c>
      <c r="AL149" s="22"/>
      <c r="AM149" s="22"/>
      <c r="AN149" s="22">
        <v>0</v>
      </c>
      <c r="AO149" s="22"/>
      <c r="AP149" s="22"/>
      <c r="AQ149" s="22"/>
      <c r="AR149" s="22"/>
      <c r="AS149" s="22"/>
      <c r="AT149" s="22">
        <v>0</v>
      </c>
      <c r="AU149" s="22"/>
      <c r="AV149" s="22"/>
      <c r="AW149" s="22"/>
      <c r="AX149" s="22"/>
      <c r="AY149" s="22"/>
      <c r="AZ149" s="22"/>
      <c r="BB149" s="10">
        <f t="shared" si="49"/>
        <v>0</v>
      </c>
      <c r="BC149" s="10">
        <f t="shared" si="50"/>
        <v>0</v>
      </c>
      <c r="BD149" s="18"/>
      <c r="BE149" s="10"/>
      <c r="BF149" s="18"/>
      <c r="BG149" s="18"/>
    </row>
    <row r="150" spans="1:59" ht="15.9" customHeight="1">
      <c r="B150" s="24">
        <v>0</v>
      </c>
      <c r="C150" s="36" t="s">
        <v>2</v>
      </c>
      <c r="D150" s="25">
        <f t="shared" ref="D150:AZ150" si="53">D151+D152</f>
        <v>2451907.6666666665</v>
      </c>
      <c r="E150" s="25">
        <f t="shared" si="53"/>
        <v>179903</v>
      </c>
      <c r="F150" s="25">
        <f t="shared" si="53"/>
        <v>35056</v>
      </c>
      <c r="G150" s="25">
        <f t="shared" si="53"/>
        <v>648057</v>
      </c>
      <c r="H150" s="25">
        <f t="shared" si="53"/>
        <v>54389</v>
      </c>
      <c r="I150" s="25">
        <f t="shared" si="53"/>
        <v>7227</v>
      </c>
      <c r="J150" s="25">
        <f t="shared" si="53"/>
        <v>1865</v>
      </c>
      <c r="K150" s="25">
        <f t="shared" si="53"/>
        <v>127594</v>
      </c>
      <c r="L150" s="25">
        <f t="shared" si="53"/>
        <v>322284.66666666669</v>
      </c>
      <c r="M150" s="25">
        <f t="shared" si="53"/>
        <v>66675</v>
      </c>
      <c r="N150" s="25">
        <f t="shared" si="53"/>
        <v>66212</v>
      </c>
      <c r="O150" s="25">
        <f t="shared" si="53"/>
        <v>45529</v>
      </c>
      <c r="P150" s="25">
        <f t="shared" si="53"/>
        <v>2608</v>
      </c>
      <c r="Q150" s="25">
        <f t="shared" si="53"/>
        <v>380</v>
      </c>
      <c r="R150" s="25">
        <f t="shared" si="53"/>
        <v>108</v>
      </c>
      <c r="S150" s="25">
        <f t="shared" si="53"/>
        <v>47</v>
      </c>
      <c r="T150" s="25">
        <f t="shared" si="53"/>
        <v>19</v>
      </c>
      <c r="U150" s="25">
        <f t="shared" si="53"/>
        <v>15526</v>
      </c>
      <c r="V150" s="25">
        <f t="shared" si="53"/>
        <v>2863</v>
      </c>
      <c r="W150" s="25">
        <f t="shared" si="53"/>
        <v>93</v>
      </c>
      <c r="X150" s="25">
        <f t="shared" si="53"/>
        <v>73113</v>
      </c>
      <c r="Y150" s="25">
        <f t="shared" si="53"/>
        <v>1059</v>
      </c>
      <c r="Z150" s="25">
        <f t="shared" si="53"/>
        <v>438</v>
      </c>
      <c r="AA150" s="25">
        <f t="shared" si="53"/>
        <v>902</v>
      </c>
      <c r="AB150" s="26">
        <f t="shared" si="53"/>
        <v>9893196804.5799961</v>
      </c>
      <c r="AC150" s="26">
        <f t="shared" si="53"/>
        <v>3981950072.6199999</v>
      </c>
      <c r="AD150" s="26">
        <f t="shared" si="53"/>
        <v>690531433.80999994</v>
      </c>
      <c r="AE150" s="26">
        <f t="shared" si="53"/>
        <v>84930308.040000007</v>
      </c>
      <c r="AF150" s="26">
        <f t="shared" si="53"/>
        <v>1013363803.8999996</v>
      </c>
      <c r="AG150" s="26">
        <f t="shared" si="53"/>
        <v>145020554.94999999</v>
      </c>
      <c r="AH150" s="26">
        <f t="shared" si="53"/>
        <v>31237455.990000002</v>
      </c>
      <c r="AI150" s="26">
        <f t="shared" si="53"/>
        <v>6384835.2999999998</v>
      </c>
      <c r="AJ150" s="26">
        <f t="shared" si="53"/>
        <v>248402516</v>
      </c>
      <c r="AK150" s="26">
        <f t="shared" si="53"/>
        <v>1250028032.7499998</v>
      </c>
      <c r="AL150" s="26">
        <f t="shared" si="53"/>
        <v>219056028.10999995</v>
      </c>
      <c r="AM150" s="26">
        <f t="shared" si="53"/>
        <v>292995103.77000004</v>
      </c>
      <c r="AN150" s="26">
        <f t="shared" si="53"/>
        <v>4344093876.7200031</v>
      </c>
      <c r="AO150" s="26">
        <f t="shared" si="53"/>
        <v>467829299.23000038</v>
      </c>
      <c r="AP150" s="26">
        <f t="shared" si="53"/>
        <v>99716747.369999975</v>
      </c>
      <c r="AQ150" s="26">
        <f t="shared" si="53"/>
        <v>40451555.029999986</v>
      </c>
      <c r="AR150" s="26">
        <f t="shared" si="53"/>
        <v>15970805.889999997</v>
      </c>
      <c r="AS150" s="26">
        <f t="shared" si="53"/>
        <v>5004846.58</v>
      </c>
      <c r="AT150" s="26">
        <f t="shared" si="53"/>
        <v>784322894.70000052</v>
      </c>
      <c r="AU150" s="26">
        <f t="shared" si="53"/>
        <v>336114584.68000007</v>
      </c>
      <c r="AV150" s="26">
        <f t="shared" si="53"/>
        <v>10616466.040000007</v>
      </c>
      <c r="AW150" s="26">
        <f t="shared" si="53"/>
        <v>614722834.09999967</v>
      </c>
      <c r="AX150" s="26">
        <f t="shared" si="53"/>
        <v>107635565.78000003</v>
      </c>
      <c r="AY150" s="26">
        <f t="shared" si="53"/>
        <v>29317949.050000001</v>
      </c>
      <c r="AZ150" s="26">
        <f t="shared" si="53"/>
        <v>31153611.609999999</v>
      </c>
      <c r="BB150" s="10">
        <f>AC150-AD150-AF150-AI150-AJ150-AK150-AL150-AM150-AE150-AG150-AH150</f>
        <v>4.246830940246582E-7</v>
      </c>
      <c r="BC150" s="10">
        <f>AB150-AC150-AN150-AT150-AZ150-AW150-AX150-AY150</f>
        <v>-7.1413815021514893E-6</v>
      </c>
      <c r="BD150" s="18"/>
      <c r="BE150" s="10"/>
      <c r="BF150" s="18"/>
      <c r="BG150" s="18"/>
    </row>
    <row r="151" spans="1:59" ht="15.9" customHeight="1">
      <c r="B151" s="24"/>
      <c r="C151" s="37" t="s">
        <v>67</v>
      </c>
      <c r="D151" s="25">
        <f>D13+D16+D19+D22+D28+D31+D34+D37+D40+D43+D46+D49+D52+D55+D58+D61+D64+D67+D70+D73+D76+D79+D82+D85+D88+D91+D94+D97+D100+D103+D106+D109+D112+D115+D118+D121+D124+D127+D130+D133+D136+D139+D142+D145+D25+D148</f>
        <v>2373955.6666666665</v>
      </c>
      <c r="E151" s="25">
        <f t="shared" ref="E151:AZ152" si="54">E13+E16+E19+E22+E28+E31+E34+E37+E40+E43+E46+E49+E52+E55+E58+E61+E64+E67+E70+E73+E76+E79+E82+E85+E88+E91+E94+E97+E100+E103+E106+E109+E112+E115+E118+E121+E124+E127+E130+E133+E136+E139+E142+E145+E25+E148</f>
        <v>179903</v>
      </c>
      <c r="F151" s="25">
        <f t="shared" si="54"/>
        <v>35056</v>
      </c>
      <c r="G151" s="25">
        <f t="shared" si="54"/>
        <v>591259</v>
      </c>
      <c r="H151" s="25">
        <f t="shared" si="54"/>
        <v>54389</v>
      </c>
      <c r="I151" s="25">
        <f t="shared" si="54"/>
        <v>7227</v>
      </c>
      <c r="J151" s="25">
        <f t="shared" si="54"/>
        <v>0</v>
      </c>
      <c r="K151" s="25">
        <f t="shared" si="54"/>
        <v>127594</v>
      </c>
      <c r="L151" s="25">
        <f t="shared" si="54"/>
        <v>316641.66666666669</v>
      </c>
      <c r="M151" s="25">
        <f t="shared" si="54"/>
        <v>66675</v>
      </c>
      <c r="N151" s="25">
        <f t="shared" si="54"/>
        <v>66212</v>
      </c>
      <c r="O151" s="25">
        <f t="shared" si="54"/>
        <v>44395</v>
      </c>
      <c r="P151" s="25">
        <f t="shared" si="54"/>
        <v>2608</v>
      </c>
      <c r="Q151" s="25">
        <f t="shared" si="54"/>
        <v>380</v>
      </c>
      <c r="R151" s="25">
        <f t="shared" si="54"/>
        <v>108</v>
      </c>
      <c r="S151" s="25">
        <f t="shared" si="54"/>
        <v>47</v>
      </c>
      <c r="T151" s="25">
        <f t="shared" si="54"/>
        <v>19</v>
      </c>
      <c r="U151" s="25">
        <f t="shared" si="54"/>
        <v>15410</v>
      </c>
      <c r="V151" s="25">
        <f t="shared" si="54"/>
        <v>2863</v>
      </c>
      <c r="W151" s="25">
        <f t="shared" si="54"/>
        <v>93</v>
      </c>
      <c r="X151" s="25">
        <f t="shared" si="54"/>
        <v>73113</v>
      </c>
      <c r="Y151" s="25">
        <f t="shared" si="54"/>
        <v>1059</v>
      </c>
      <c r="Z151" s="25">
        <f t="shared" si="54"/>
        <v>438</v>
      </c>
      <c r="AA151" s="25">
        <f t="shared" si="54"/>
        <v>902</v>
      </c>
      <c r="AB151" s="26">
        <f t="shared" si="54"/>
        <v>9626879324.6099968</v>
      </c>
      <c r="AC151" s="26">
        <f t="shared" si="54"/>
        <v>3908339079.2199998</v>
      </c>
      <c r="AD151" s="26">
        <f t="shared" si="54"/>
        <v>690531433.80999994</v>
      </c>
      <c r="AE151" s="26">
        <f t="shared" si="54"/>
        <v>84930308.040000007</v>
      </c>
      <c r="AF151" s="26">
        <f t="shared" si="54"/>
        <v>963179717.21999967</v>
      </c>
      <c r="AG151" s="26">
        <f t="shared" si="54"/>
        <v>145020554.94999999</v>
      </c>
      <c r="AH151" s="26">
        <f t="shared" si="54"/>
        <v>31237455.990000002</v>
      </c>
      <c r="AI151" s="26">
        <f t="shared" si="54"/>
        <v>0</v>
      </c>
      <c r="AJ151" s="26">
        <f t="shared" si="54"/>
        <v>248402516</v>
      </c>
      <c r="AK151" s="26">
        <f t="shared" si="54"/>
        <v>1232985961.3299997</v>
      </c>
      <c r="AL151" s="26">
        <f t="shared" si="54"/>
        <v>219056028.10999995</v>
      </c>
      <c r="AM151" s="26">
        <f t="shared" si="54"/>
        <v>292995103.77000004</v>
      </c>
      <c r="AN151" s="26">
        <f t="shared" si="54"/>
        <v>4154370335.6200027</v>
      </c>
      <c r="AO151" s="26">
        <f t="shared" si="54"/>
        <v>467829299.23000038</v>
      </c>
      <c r="AP151" s="26">
        <f t="shared" si="54"/>
        <v>99716747.369999975</v>
      </c>
      <c r="AQ151" s="26">
        <f t="shared" si="54"/>
        <v>40451555.029999986</v>
      </c>
      <c r="AR151" s="26">
        <f t="shared" si="54"/>
        <v>15970805.889999997</v>
      </c>
      <c r="AS151" s="26">
        <f t="shared" si="54"/>
        <v>5004846.58</v>
      </c>
      <c r="AT151" s="26">
        <f t="shared" si="54"/>
        <v>781339949.2300005</v>
      </c>
      <c r="AU151" s="26">
        <f t="shared" si="54"/>
        <v>336114584.68000007</v>
      </c>
      <c r="AV151" s="26">
        <f t="shared" si="54"/>
        <v>10616466.040000007</v>
      </c>
      <c r="AW151" s="26">
        <f t="shared" si="54"/>
        <v>614722834.09999967</v>
      </c>
      <c r="AX151" s="26">
        <f t="shared" si="54"/>
        <v>107635565.78000003</v>
      </c>
      <c r="AY151" s="26">
        <f t="shared" si="54"/>
        <v>29317949.050000001</v>
      </c>
      <c r="AZ151" s="26">
        <f t="shared" si="54"/>
        <v>31153611.609999999</v>
      </c>
      <c r="BB151" s="10">
        <f t="shared" ref="BB151:BB152" si="55">AC151-AD151-AF151-AI151-AJ151-AK151-AL151-AM151-AE151-AG151-AH151</f>
        <v>4.246830940246582E-7</v>
      </c>
      <c r="BC151" s="10">
        <f t="shared" ref="BC151:BC152" si="56">AB151-AC151-AN151-AT151-AZ151-AW151-AX151-AY151</f>
        <v>-5.4724514484405518E-6</v>
      </c>
      <c r="BD151" s="18"/>
      <c r="BE151" s="10"/>
      <c r="BF151" s="18"/>
      <c r="BG151" s="18"/>
    </row>
    <row r="152" spans="1:59" ht="15.9" customHeight="1">
      <c r="B152" s="24"/>
      <c r="C152" s="37" t="s">
        <v>69</v>
      </c>
      <c r="D152" s="25">
        <f>D14+D17+D20+D23+D29+D32+D35+D38+D41+D44+D47+D50+D53+D56+D59+D62+D65+D68+D71+D74+D77+D80+D83+D86+D89+D92+D95+D98+D101+D104+D107+D110+D113+D116+D119+D122+D125+D128+D131+D134+D137+D140+D143+D146+D26+D149</f>
        <v>77952</v>
      </c>
      <c r="E152" s="25">
        <f t="shared" si="54"/>
        <v>0</v>
      </c>
      <c r="F152" s="25">
        <f t="shared" si="54"/>
        <v>0</v>
      </c>
      <c r="G152" s="25">
        <f t="shared" si="54"/>
        <v>56798</v>
      </c>
      <c r="H152" s="25">
        <f t="shared" si="54"/>
        <v>0</v>
      </c>
      <c r="I152" s="25">
        <f t="shared" si="54"/>
        <v>0</v>
      </c>
      <c r="J152" s="25">
        <f t="shared" si="54"/>
        <v>1865</v>
      </c>
      <c r="K152" s="25">
        <f t="shared" si="54"/>
        <v>0</v>
      </c>
      <c r="L152" s="25">
        <f t="shared" si="54"/>
        <v>5643</v>
      </c>
      <c r="M152" s="25">
        <f t="shared" si="54"/>
        <v>0</v>
      </c>
      <c r="N152" s="25">
        <f t="shared" si="54"/>
        <v>0</v>
      </c>
      <c r="O152" s="25">
        <f t="shared" si="54"/>
        <v>1134</v>
      </c>
      <c r="P152" s="25">
        <f t="shared" si="54"/>
        <v>0</v>
      </c>
      <c r="Q152" s="25">
        <f t="shared" si="54"/>
        <v>0</v>
      </c>
      <c r="R152" s="25">
        <f t="shared" si="54"/>
        <v>0</v>
      </c>
      <c r="S152" s="25">
        <f t="shared" si="54"/>
        <v>0</v>
      </c>
      <c r="T152" s="25">
        <f t="shared" si="54"/>
        <v>0</v>
      </c>
      <c r="U152" s="25">
        <f t="shared" si="54"/>
        <v>116</v>
      </c>
      <c r="V152" s="25">
        <f t="shared" si="54"/>
        <v>0</v>
      </c>
      <c r="W152" s="25">
        <f t="shared" si="54"/>
        <v>0</v>
      </c>
      <c r="X152" s="25">
        <f t="shared" si="54"/>
        <v>0</v>
      </c>
      <c r="Y152" s="25">
        <f t="shared" si="54"/>
        <v>0</v>
      </c>
      <c r="Z152" s="25">
        <f t="shared" si="54"/>
        <v>0</v>
      </c>
      <c r="AA152" s="25">
        <f t="shared" si="54"/>
        <v>0</v>
      </c>
      <c r="AB152" s="26">
        <f t="shared" si="54"/>
        <v>266317479.97000003</v>
      </c>
      <c r="AC152" s="26">
        <f t="shared" si="54"/>
        <v>73610993.400000006</v>
      </c>
      <c r="AD152" s="26">
        <f t="shared" si="54"/>
        <v>0</v>
      </c>
      <c r="AE152" s="26">
        <f t="shared" si="54"/>
        <v>0</v>
      </c>
      <c r="AF152" s="26">
        <f t="shared" si="54"/>
        <v>50184086.680000007</v>
      </c>
      <c r="AG152" s="26">
        <f t="shared" si="54"/>
        <v>0</v>
      </c>
      <c r="AH152" s="26">
        <f t="shared" si="54"/>
        <v>0</v>
      </c>
      <c r="AI152" s="26">
        <f t="shared" si="54"/>
        <v>6384835.2999999998</v>
      </c>
      <c r="AJ152" s="26">
        <f t="shared" si="54"/>
        <v>0</v>
      </c>
      <c r="AK152" s="26">
        <f t="shared" si="54"/>
        <v>17042071.420000002</v>
      </c>
      <c r="AL152" s="26">
        <f t="shared" si="54"/>
        <v>0</v>
      </c>
      <c r="AM152" s="26">
        <f t="shared" si="54"/>
        <v>0</v>
      </c>
      <c r="AN152" s="26">
        <f t="shared" si="54"/>
        <v>189723541.10000002</v>
      </c>
      <c r="AO152" s="26">
        <f t="shared" si="54"/>
        <v>0</v>
      </c>
      <c r="AP152" s="26">
        <f t="shared" si="54"/>
        <v>0</v>
      </c>
      <c r="AQ152" s="26">
        <f t="shared" si="54"/>
        <v>0</v>
      </c>
      <c r="AR152" s="26">
        <f t="shared" si="54"/>
        <v>0</v>
      </c>
      <c r="AS152" s="26">
        <f t="shared" si="54"/>
        <v>0</v>
      </c>
      <c r="AT152" s="26">
        <f t="shared" si="54"/>
        <v>2982945.4700000007</v>
      </c>
      <c r="AU152" s="26">
        <f t="shared" si="54"/>
        <v>0</v>
      </c>
      <c r="AV152" s="26">
        <f t="shared" si="54"/>
        <v>0</v>
      </c>
      <c r="AW152" s="26">
        <f t="shared" si="54"/>
        <v>0</v>
      </c>
      <c r="AX152" s="26">
        <f t="shared" si="54"/>
        <v>0</v>
      </c>
      <c r="AY152" s="26">
        <f t="shared" si="54"/>
        <v>0</v>
      </c>
      <c r="AZ152" s="26">
        <f t="shared" si="54"/>
        <v>0</v>
      </c>
      <c r="BB152" s="10">
        <f t="shared" si="55"/>
        <v>-3.7252902984619141E-9</v>
      </c>
      <c r="BC152" s="10">
        <f t="shared" si="56"/>
        <v>-1.862645149230957E-9</v>
      </c>
      <c r="BD152" s="18"/>
      <c r="BE152" s="10"/>
      <c r="BF152" s="18"/>
      <c r="BG152" s="18"/>
    </row>
    <row r="154" spans="1:59">
      <c r="D154" s="2">
        <f>D155+D156</f>
        <v>2451907.6666666665</v>
      </c>
      <c r="E154" s="8">
        <f t="shared" ref="E154:AZ154" si="57">E155+E156</f>
        <v>179903</v>
      </c>
      <c r="F154" s="8">
        <f t="shared" si="57"/>
        <v>35056</v>
      </c>
      <c r="G154" s="8">
        <f t="shared" si="57"/>
        <v>648057</v>
      </c>
      <c r="H154" s="8">
        <f t="shared" si="57"/>
        <v>54389</v>
      </c>
      <c r="I154" s="8">
        <f t="shared" si="57"/>
        <v>7227</v>
      </c>
      <c r="J154" s="8">
        <f t="shared" si="57"/>
        <v>1865</v>
      </c>
      <c r="K154" s="8">
        <f t="shared" si="57"/>
        <v>127594</v>
      </c>
      <c r="L154" s="8">
        <f t="shared" si="57"/>
        <v>322284.66666666669</v>
      </c>
      <c r="M154" s="8">
        <f t="shared" si="57"/>
        <v>66675</v>
      </c>
      <c r="N154" s="8">
        <f t="shared" si="57"/>
        <v>66212</v>
      </c>
      <c r="O154" s="2">
        <f t="shared" si="57"/>
        <v>45529</v>
      </c>
      <c r="P154" s="2">
        <f t="shared" si="57"/>
        <v>2608</v>
      </c>
      <c r="Q154" s="2">
        <f t="shared" si="57"/>
        <v>380</v>
      </c>
      <c r="R154" s="2">
        <f t="shared" si="57"/>
        <v>108</v>
      </c>
      <c r="S154" s="2">
        <f t="shared" si="57"/>
        <v>47</v>
      </c>
      <c r="T154" s="2">
        <f t="shared" si="57"/>
        <v>19</v>
      </c>
      <c r="U154" s="2">
        <f t="shared" si="57"/>
        <v>15526</v>
      </c>
      <c r="V154" s="2">
        <f t="shared" si="57"/>
        <v>2863</v>
      </c>
      <c r="W154" s="2">
        <f t="shared" si="57"/>
        <v>93</v>
      </c>
      <c r="X154" s="8">
        <f t="shared" si="57"/>
        <v>73113</v>
      </c>
      <c r="Y154" s="8">
        <f t="shared" si="57"/>
        <v>1059</v>
      </c>
      <c r="Z154" s="8">
        <f t="shared" si="57"/>
        <v>438</v>
      </c>
      <c r="AA154" s="8">
        <f t="shared" si="57"/>
        <v>902</v>
      </c>
      <c r="AB154" s="8">
        <f t="shared" si="57"/>
        <v>9893196804.5800018</v>
      </c>
      <c r="AC154" s="8">
        <f t="shared" si="57"/>
        <v>3981950072.6199994</v>
      </c>
      <c r="AD154" s="8">
        <f t="shared" si="57"/>
        <v>690531433.81000018</v>
      </c>
      <c r="AE154" s="8">
        <f t="shared" si="57"/>
        <v>84930308.039999977</v>
      </c>
      <c r="AF154" s="11">
        <f t="shared" si="57"/>
        <v>1014256463.8500001</v>
      </c>
      <c r="AG154" s="11">
        <f t="shared" si="57"/>
        <v>145020554.94999999</v>
      </c>
      <c r="AH154" s="11">
        <f t="shared" si="57"/>
        <v>31237455.990000002</v>
      </c>
      <c r="AI154" s="11">
        <f t="shared" si="57"/>
        <v>6384835.2999999998</v>
      </c>
      <c r="AJ154" s="4">
        <f t="shared" si="57"/>
        <v>248402516</v>
      </c>
      <c r="AK154" s="4">
        <f t="shared" si="57"/>
        <v>1249135372.7999995</v>
      </c>
      <c r="AL154" s="4">
        <f t="shared" si="57"/>
        <v>219056028.10999995</v>
      </c>
      <c r="AM154" s="4">
        <f t="shared" si="57"/>
        <v>292995103.77000004</v>
      </c>
      <c r="AN154" s="4">
        <f t="shared" si="57"/>
        <v>4344093876.7200022</v>
      </c>
      <c r="AO154" s="4">
        <f t="shared" si="57"/>
        <v>467829299.23000038</v>
      </c>
      <c r="AP154" s="4">
        <f t="shared" si="57"/>
        <v>99716747.369999975</v>
      </c>
      <c r="AQ154" s="4">
        <f t="shared" si="57"/>
        <v>40451555.029999986</v>
      </c>
      <c r="AR154" s="4">
        <f t="shared" si="57"/>
        <v>15970805.889999997</v>
      </c>
      <c r="AS154" s="4">
        <f t="shared" si="57"/>
        <v>5004846.58</v>
      </c>
      <c r="AT154" s="4">
        <f t="shared" si="57"/>
        <v>784322894.70000017</v>
      </c>
      <c r="AU154" s="4">
        <f t="shared" si="57"/>
        <v>336114584.68000007</v>
      </c>
      <c r="AV154" s="4">
        <f t="shared" si="57"/>
        <v>10616466.040000007</v>
      </c>
      <c r="AW154" s="4">
        <f t="shared" si="57"/>
        <v>614722834.09999979</v>
      </c>
      <c r="AX154" s="4">
        <f t="shared" si="57"/>
        <v>107635565.78000003</v>
      </c>
      <c r="AY154" s="4">
        <f t="shared" si="57"/>
        <v>29317949.050000001</v>
      </c>
      <c r="AZ154" s="4">
        <f t="shared" si="57"/>
        <v>31153611.609999999</v>
      </c>
      <c r="BB154" s="10">
        <f>AC154-AD154-AF154-AI154-AJ154-AK154-AL154-AM154-AE154-AG154-AH154</f>
        <v>-4.6938657760620117E-7</v>
      </c>
      <c r="BC154" s="10">
        <f>AB154-AC154-AN154-AT154-AZ154-AW154-AX154-AY154</f>
        <v>7.2643160820007324E-7</v>
      </c>
    </row>
    <row r="155" spans="1:59">
      <c r="D155" s="13">
        <v>2373955.6666666665</v>
      </c>
      <c r="E155" s="12">
        <v>179903</v>
      </c>
      <c r="F155" s="12">
        <v>35056</v>
      </c>
      <c r="G155" s="12">
        <v>591259</v>
      </c>
      <c r="H155" s="12">
        <v>54389</v>
      </c>
      <c r="I155" s="12">
        <v>7227</v>
      </c>
      <c r="K155" s="12">
        <v>127594</v>
      </c>
      <c r="L155" s="12">
        <v>316641.66666666669</v>
      </c>
      <c r="M155" s="12">
        <v>66675</v>
      </c>
      <c r="N155" s="12">
        <v>66212</v>
      </c>
      <c r="O155" s="13">
        <v>44395</v>
      </c>
      <c r="P155" s="13">
        <v>2608</v>
      </c>
      <c r="Q155" s="13">
        <v>380</v>
      </c>
      <c r="R155" s="13">
        <v>108</v>
      </c>
      <c r="S155" s="13">
        <v>47</v>
      </c>
      <c r="T155" s="13">
        <v>19</v>
      </c>
      <c r="U155" s="13">
        <v>15410</v>
      </c>
      <c r="V155" s="13">
        <v>2863</v>
      </c>
      <c r="W155" s="13">
        <v>93</v>
      </c>
      <c r="X155" s="12">
        <v>73113</v>
      </c>
      <c r="Y155" s="12">
        <v>1059</v>
      </c>
      <c r="Z155" s="12">
        <v>438</v>
      </c>
      <c r="AA155" s="12">
        <v>902</v>
      </c>
      <c r="AB155" s="9">
        <v>9626879324.6100025</v>
      </c>
      <c r="AC155" s="9">
        <v>3908339079.2199993</v>
      </c>
      <c r="AD155" s="9">
        <v>690531433.81000018</v>
      </c>
      <c r="AE155" s="9">
        <v>84930308.039999977</v>
      </c>
      <c r="AF155" s="10">
        <v>964072377.1700002</v>
      </c>
      <c r="AG155" s="10">
        <v>145020554.94999999</v>
      </c>
      <c r="AH155" s="10">
        <v>31237455.990000002</v>
      </c>
      <c r="AI155" s="10"/>
      <c r="AJ155" s="10">
        <v>248402516</v>
      </c>
      <c r="AK155" s="10">
        <v>1232093301.3799994</v>
      </c>
      <c r="AL155" s="10">
        <v>219056028.10999995</v>
      </c>
      <c r="AM155" s="10">
        <v>292995103.77000004</v>
      </c>
      <c r="AN155" s="10">
        <v>4154370335.6200023</v>
      </c>
      <c r="AO155" s="10">
        <v>467829299.23000038</v>
      </c>
      <c r="AP155" s="10">
        <v>99716747.369999975</v>
      </c>
      <c r="AQ155" s="10">
        <v>40451555.029999986</v>
      </c>
      <c r="AR155" s="10">
        <v>15970805.889999997</v>
      </c>
      <c r="AS155" s="10">
        <v>5004846.58</v>
      </c>
      <c r="AT155" s="10">
        <v>781339949.23000014</v>
      </c>
      <c r="AU155" s="10">
        <v>336114584.68000007</v>
      </c>
      <c r="AV155" s="10">
        <v>10616466.040000007</v>
      </c>
      <c r="AW155" s="10">
        <v>614722834.09999979</v>
      </c>
      <c r="AX155" s="10">
        <v>107635565.78000003</v>
      </c>
      <c r="AY155" s="10">
        <v>29317949.050000001</v>
      </c>
      <c r="AZ155" s="10">
        <v>31153611.609999999</v>
      </c>
      <c r="BB155" s="10">
        <f t="shared" ref="BB155:BB156" si="58">AC155-AD155-AF155-AI155-AJ155-AK155-AL155-AM155-AE155-AG155-AH155</f>
        <v>-4.6938657760620117E-7</v>
      </c>
      <c r="BC155" s="10">
        <f t="shared" ref="BC155:BC156" si="59">AB155-AC155-AN155-AT155-AZ155-AW155-AX155-AY155</f>
        <v>9.6485018730163574E-7</v>
      </c>
    </row>
    <row r="156" spans="1:59">
      <c r="D156" s="13">
        <v>77952</v>
      </c>
      <c r="G156" s="12">
        <v>56798</v>
      </c>
      <c r="H156" s="12"/>
      <c r="I156" s="12"/>
      <c r="J156" s="12">
        <v>1865</v>
      </c>
      <c r="K156" s="12">
        <v>0</v>
      </c>
      <c r="L156" s="9">
        <v>5643</v>
      </c>
      <c r="O156" s="13">
        <v>1134</v>
      </c>
      <c r="U156" s="13">
        <v>116</v>
      </c>
      <c r="V156" s="13"/>
      <c r="AB156" s="9">
        <v>266317479.97</v>
      </c>
      <c r="AC156" s="9">
        <v>73610993.400000006</v>
      </c>
      <c r="AF156" s="10">
        <v>50184086.680000007</v>
      </c>
      <c r="AG156" s="10"/>
      <c r="AH156" s="10"/>
      <c r="AI156" s="10">
        <v>6384835.2999999998</v>
      </c>
      <c r="AJ156" s="10">
        <v>0</v>
      </c>
      <c r="AK156" s="10">
        <v>17042071.420000002</v>
      </c>
      <c r="AN156" s="10">
        <v>189723541.09999999</v>
      </c>
      <c r="AT156" s="10">
        <v>2982945.4700000007</v>
      </c>
      <c r="AU156" s="10"/>
      <c r="BB156" s="10">
        <f t="shared" si="58"/>
        <v>-3.7252902984619141E-9</v>
      </c>
      <c r="BC156" s="10">
        <f t="shared" si="59"/>
        <v>-1.862645149230957E-9</v>
      </c>
    </row>
    <row r="157" spans="1:59">
      <c r="G157" s="9"/>
      <c r="H157" s="9"/>
      <c r="I157" s="9"/>
      <c r="J157" s="9"/>
    </row>
    <row r="158" spans="1:59">
      <c r="C158" s="60" t="s">
        <v>70</v>
      </c>
      <c r="D158" s="13">
        <f>D151-D155</f>
        <v>0</v>
      </c>
      <c r="E158" s="13">
        <f t="shared" ref="E158:AZ159" si="60">E151-E155</f>
        <v>0</v>
      </c>
      <c r="F158" s="13">
        <f t="shared" si="60"/>
        <v>0</v>
      </c>
      <c r="G158" s="13">
        <f t="shared" si="60"/>
        <v>0</v>
      </c>
      <c r="H158" s="13">
        <f t="shared" si="60"/>
        <v>0</v>
      </c>
      <c r="I158" s="13">
        <f t="shared" si="60"/>
        <v>0</v>
      </c>
      <c r="J158" s="13">
        <f t="shared" si="60"/>
        <v>0</v>
      </c>
      <c r="K158" s="13">
        <f t="shared" si="60"/>
        <v>0</v>
      </c>
      <c r="L158" s="13">
        <f t="shared" si="60"/>
        <v>0</v>
      </c>
      <c r="M158" s="13">
        <f t="shared" si="60"/>
        <v>0</v>
      </c>
      <c r="N158" s="13">
        <f t="shared" si="60"/>
        <v>0</v>
      </c>
      <c r="O158" s="13">
        <f t="shared" si="60"/>
        <v>0</v>
      </c>
      <c r="P158" s="13">
        <f t="shared" si="60"/>
        <v>0</v>
      </c>
      <c r="Q158" s="13">
        <f t="shared" si="60"/>
        <v>0</v>
      </c>
      <c r="R158" s="13">
        <f t="shared" si="60"/>
        <v>0</v>
      </c>
      <c r="S158" s="13">
        <f t="shared" si="60"/>
        <v>0</v>
      </c>
      <c r="T158" s="13">
        <f t="shared" si="60"/>
        <v>0</v>
      </c>
      <c r="U158" s="13">
        <f t="shared" si="60"/>
        <v>0</v>
      </c>
      <c r="V158" s="13"/>
      <c r="W158" s="13">
        <f t="shared" si="60"/>
        <v>0</v>
      </c>
      <c r="X158" s="13">
        <f t="shared" si="60"/>
        <v>0</v>
      </c>
      <c r="Y158" s="13">
        <f t="shared" si="60"/>
        <v>0</v>
      </c>
      <c r="Z158" s="13">
        <f t="shared" si="60"/>
        <v>0</v>
      </c>
      <c r="AA158" s="13">
        <f t="shared" si="60"/>
        <v>0</v>
      </c>
      <c r="AB158" s="11">
        <f t="shared" si="60"/>
        <v>0</v>
      </c>
      <c r="AC158" s="11">
        <f t="shared" si="60"/>
        <v>0</v>
      </c>
      <c r="AD158" s="11">
        <f t="shared" si="60"/>
        <v>0</v>
      </c>
      <c r="AE158" s="11">
        <f t="shared" si="60"/>
        <v>0</v>
      </c>
      <c r="AF158" s="11">
        <f t="shared" si="60"/>
        <v>-892659.95000052452</v>
      </c>
      <c r="AG158" s="11">
        <f t="shared" si="60"/>
        <v>0</v>
      </c>
      <c r="AH158" s="11">
        <f t="shared" si="60"/>
        <v>0</v>
      </c>
      <c r="AI158" s="11">
        <f t="shared" si="60"/>
        <v>0</v>
      </c>
      <c r="AJ158" s="11">
        <f t="shared" si="60"/>
        <v>0</v>
      </c>
      <c r="AK158" s="11">
        <f>AK151-AK155</f>
        <v>892659.9500002861</v>
      </c>
      <c r="AL158" s="11">
        <f t="shared" si="60"/>
        <v>0</v>
      </c>
      <c r="AM158" s="11">
        <f t="shared" si="60"/>
        <v>0</v>
      </c>
      <c r="AN158" s="11">
        <f t="shared" si="60"/>
        <v>0</v>
      </c>
      <c r="AO158" s="11">
        <f t="shared" si="60"/>
        <v>0</v>
      </c>
      <c r="AP158" s="11">
        <f t="shared" si="60"/>
        <v>0</v>
      </c>
      <c r="AQ158" s="11">
        <f t="shared" si="60"/>
        <v>0</v>
      </c>
      <c r="AR158" s="11">
        <f t="shared" si="60"/>
        <v>0</v>
      </c>
      <c r="AS158" s="11">
        <f t="shared" si="60"/>
        <v>0</v>
      </c>
      <c r="AT158" s="11">
        <f t="shared" si="60"/>
        <v>0</v>
      </c>
      <c r="AU158" s="11">
        <f t="shared" si="60"/>
        <v>0</v>
      </c>
      <c r="AV158" s="11">
        <f t="shared" si="60"/>
        <v>0</v>
      </c>
      <c r="AW158" s="11">
        <f t="shared" si="60"/>
        <v>0</v>
      </c>
      <c r="AX158" s="11">
        <f t="shared" si="60"/>
        <v>0</v>
      </c>
      <c r="AY158" s="11">
        <f t="shared" si="60"/>
        <v>0</v>
      </c>
      <c r="AZ158" s="11">
        <f t="shared" si="60"/>
        <v>0</v>
      </c>
    </row>
    <row r="159" spans="1:59">
      <c r="C159" s="60"/>
      <c r="D159" s="13">
        <f>D152-D156</f>
        <v>0</v>
      </c>
      <c r="E159" s="13">
        <f t="shared" si="60"/>
        <v>0</v>
      </c>
      <c r="F159" s="13">
        <f t="shared" si="60"/>
        <v>0</v>
      </c>
      <c r="G159" s="13">
        <f t="shared" si="60"/>
        <v>0</v>
      </c>
      <c r="H159" s="13">
        <f t="shared" si="60"/>
        <v>0</v>
      </c>
      <c r="I159" s="13">
        <f t="shared" si="60"/>
        <v>0</v>
      </c>
      <c r="J159" s="13">
        <f t="shared" si="60"/>
        <v>0</v>
      </c>
      <c r="K159" s="13">
        <f t="shared" si="60"/>
        <v>0</v>
      </c>
      <c r="L159" s="13">
        <f t="shared" si="60"/>
        <v>0</v>
      </c>
      <c r="M159" s="13">
        <f t="shared" si="60"/>
        <v>0</v>
      </c>
      <c r="N159" s="13">
        <f t="shared" si="60"/>
        <v>0</v>
      </c>
      <c r="O159" s="13">
        <f t="shared" si="60"/>
        <v>0</v>
      </c>
      <c r="P159" s="13">
        <f t="shared" si="60"/>
        <v>0</v>
      </c>
      <c r="Q159" s="13">
        <f t="shared" si="60"/>
        <v>0</v>
      </c>
      <c r="R159" s="13">
        <f t="shared" si="60"/>
        <v>0</v>
      </c>
      <c r="S159" s="13">
        <f t="shared" si="60"/>
        <v>0</v>
      </c>
      <c r="T159" s="13">
        <f t="shared" si="60"/>
        <v>0</v>
      </c>
      <c r="U159" s="13">
        <f t="shared" si="60"/>
        <v>0</v>
      </c>
      <c r="V159" s="13"/>
      <c r="W159" s="13">
        <f t="shared" si="60"/>
        <v>0</v>
      </c>
      <c r="X159" s="13">
        <f t="shared" si="60"/>
        <v>0</v>
      </c>
      <c r="Y159" s="13">
        <f t="shared" si="60"/>
        <v>0</v>
      </c>
      <c r="Z159" s="13">
        <f t="shared" si="60"/>
        <v>0</v>
      </c>
      <c r="AA159" s="13">
        <f t="shared" si="60"/>
        <v>0</v>
      </c>
      <c r="AB159" s="11">
        <f t="shared" si="60"/>
        <v>0</v>
      </c>
      <c r="AC159" s="11">
        <f t="shared" si="60"/>
        <v>0</v>
      </c>
      <c r="AD159" s="11">
        <f t="shared" si="60"/>
        <v>0</v>
      </c>
      <c r="AE159" s="11">
        <f t="shared" si="60"/>
        <v>0</v>
      </c>
      <c r="AF159" s="11">
        <f t="shared" si="60"/>
        <v>0</v>
      </c>
      <c r="AG159" s="11">
        <f t="shared" si="60"/>
        <v>0</v>
      </c>
      <c r="AH159" s="11">
        <f t="shared" si="60"/>
        <v>0</v>
      </c>
      <c r="AI159" s="11">
        <f t="shared" si="60"/>
        <v>0</v>
      </c>
      <c r="AJ159" s="11">
        <f t="shared" si="60"/>
        <v>0</v>
      </c>
      <c r="AK159" s="11">
        <f t="shared" si="60"/>
        <v>0</v>
      </c>
      <c r="AL159" s="11">
        <f t="shared" si="60"/>
        <v>0</v>
      </c>
      <c r="AM159" s="11">
        <f t="shared" si="60"/>
        <v>0</v>
      </c>
      <c r="AN159" s="11">
        <f t="shared" si="60"/>
        <v>0</v>
      </c>
      <c r="AO159" s="11">
        <f t="shared" si="60"/>
        <v>0</v>
      </c>
      <c r="AP159" s="11">
        <f t="shared" si="60"/>
        <v>0</v>
      </c>
      <c r="AQ159" s="11">
        <f t="shared" si="60"/>
        <v>0</v>
      </c>
      <c r="AR159" s="11">
        <f t="shared" si="60"/>
        <v>0</v>
      </c>
      <c r="AS159" s="11">
        <f t="shared" si="60"/>
        <v>0</v>
      </c>
      <c r="AT159" s="11">
        <f t="shared" si="60"/>
        <v>0</v>
      </c>
      <c r="AU159" s="11">
        <f t="shared" si="60"/>
        <v>0</v>
      </c>
      <c r="AV159" s="11">
        <f t="shared" si="60"/>
        <v>0</v>
      </c>
      <c r="AW159" s="11">
        <f t="shared" si="60"/>
        <v>0</v>
      </c>
      <c r="AX159" s="11">
        <f t="shared" si="60"/>
        <v>0</v>
      </c>
      <c r="AY159" s="11">
        <f t="shared" si="60"/>
        <v>0</v>
      </c>
      <c r="AZ159" s="11">
        <f t="shared" si="60"/>
        <v>0</v>
      </c>
      <c r="BA159" s="13"/>
      <c r="BB159" s="13"/>
    </row>
    <row r="162" spans="7:37">
      <c r="AF162" s="11" t="s">
        <v>259</v>
      </c>
      <c r="AG162" s="11"/>
      <c r="AH162" s="11"/>
      <c r="AI162" s="11"/>
      <c r="AK162" s="11" t="s">
        <v>259</v>
      </c>
    </row>
    <row r="163" spans="7:37">
      <c r="AF163" s="10"/>
      <c r="AG163" s="10"/>
      <c r="AH163" s="10"/>
      <c r="AI163" s="10"/>
    </row>
    <row r="165" spans="7:37">
      <c r="G165" s="9"/>
      <c r="H165" s="9"/>
      <c r="I165" s="9"/>
      <c r="J165" s="9"/>
    </row>
  </sheetData>
  <autoFilter ref="B11:AS158">
    <filterColumn colId="5"/>
    <filterColumn colId="13"/>
    <filterColumn colId="16"/>
    <filterColumn colId="17"/>
    <filterColumn colId="18"/>
    <filterColumn colId="23"/>
    <filterColumn colId="25"/>
    <filterColumn colId="26"/>
    <filterColumn colId="31"/>
    <filterColumn colId="32"/>
    <filterColumn colId="33"/>
    <filterColumn colId="34"/>
    <filterColumn colId="35"/>
  </autoFilter>
  <mergeCells count="68">
    <mergeCell ref="C158:C159"/>
    <mergeCell ref="AT8:AT10"/>
    <mergeCell ref="AU8:AV8"/>
    <mergeCell ref="AX8:AZ8"/>
    <mergeCell ref="Q9:Q10"/>
    <mergeCell ref="R9:R10"/>
    <mergeCell ref="S9:S10"/>
    <mergeCell ref="T9:T10"/>
    <mergeCell ref="V9:V10"/>
    <mergeCell ref="AD9:AD10"/>
    <mergeCell ref="AF9:AF10"/>
    <mergeCell ref="AO9:AO10"/>
    <mergeCell ref="AU9:AU10"/>
    <mergeCell ref="AV9:AV10"/>
    <mergeCell ref="AX9:AX10"/>
    <mergeCell ref="AY9:AY10"/>
    <mergeCell ref="AZ9:AZ10"/>
    <mergeCell ref="AJ8:AJ10"/>
    <mergeCell ref="AK8:AL9"/>
    <mergeCell ref="AM8:AM10"/>
    <mergeCell ref="AN8:AN10"/>
    <mergeCell ref="AO8:AS8"/>
    <mergeCell ref="AP9:AP10"/>
    <mergeCell ref="AQ9:AQ10"/>
    <mergeCell ref="AR9:AR10"/>
    <mergeCell ref="AS9:AS10"/>
    <mergeCell ref="Y8:AA8"/>
    <mergeCell ref="AD8:AF8"/>
    <mergeCell ref="AG8:AG10"/>
    <mergeCell ref="AH8:AH10"/>
    <mergeCell ref="AI8:AI10"/>
    <mergeCell ref="AE9:AE10"/>
    <mergeCell ref="AC8:AC10"/>
    <mergeCell ref="AB6:AZ6"/>
    <mergeCell ref="D7:N7"/>
    <mergeCell ref="O7:T7"/>
    <mergeCell ref="U7:W7"/>
    <mergeCell ref="X7:X9"/>
    <mergeCell ref="Y7:AA7"/>
    <mergeCell ref="AB7:AB10"/>
    <mergeCell ref="AC7:AM7"/>
    <mergeCell ref="AN7:AS7"/>
    <mergeCell ref="AT7:AV7"/>
    <mergeCell ref="AW7:AW10"/>
    <mergeCell ref="AX7:AZ7"/>
    <mergeCell ref="E8:G8"/>
    <mergeCell ref="I8:I9"/>
    <mergeCell ref="J8:J9"/>
    <mergeCell ref="L8:M9"/>
    <mergeCell ref="B6:B10"/>
    <mergeCell ref="C6:C10"/>
    <mergeCell ref="D8:D9"/>
    <mergeCell ref="P9:P10"/>
    <mergeCell ref="H8:H9"/>
    <mergeCell ref="D6:X6"/>
    <mergeCell ref="W9:W10"/>
    <mergeCell ref="K8:K9"/>
    <mergeCell ref="N8:N9"/>
    <mergeCell ref="O8:O10"/>
    <mergeCell ref="P8:T8"/>
    <mergeCell ref="U8:U10"/>
    <mergeCell ref="V8:W8"/>
    <mergeCell ref="D2:X2"/>
    <mergeCell ref="AC2:AZ2"/>
    <mergeCell ref="E4:X4"/>
    <mergeCell ref="AD4:AZ4"/>
    <mergeCell ref="E5:X5"/>
    <mergeCell ref="AD5:AZ5"/>
  </mergeCells>
  <conditionalFormatting sqref="B15:B158 D12:AL158">
    <cfRule type="cellIs" dxfId="168" priority="659" stopIfTrue="1" operator="lessThan">
      <formula>0</formula>
    </cfRule>
  </conditionalFormatting>
  <conditionalFormatting sqref="B15:B152 D12:AZ152">
    <cfRule type="cellIs" dxfId="167" priority="4" stopIfTrue="1" operator="lessThan">
      <formula>0</formula>
    </cfRule>
  </conditionalFormatting>
  <conditionalFormatting sqref="B15:B149">
    <cfRule type="cellIs" dxfId="166" priority="3" stopIfTrue="1" operator="lessThan">
      <formula>0</formula>
    </cfRule>
  </conditionalFormatting>
  <conditionalFormatting sqref="AF162:AG162">
    <cfRule type="cellIs" dxfId="165" priority="2" stopIfTrue="1" operator="lessThan">
      <formula>0</formula>
    </cfRule>
  </conditionalFormatting>
  <conditionalFormatting sqref="AK162">
    <cfRule type="cellIs" dxfId="164" priority="1" stopIfTrue="1" operator="lessThan">
      <formula>0</formula>
    </cfRule>
  </conditionalFormatting>
  <pageMargins left="0" right="0" top="0" bottom="0" header="0" footer="0"/>
  <pageSetup paperSize="8" scale="25" fitToWidth="2" orientation="portrait" r:id="rId1"/>
  <colBreaks count="1" manualBreakCount="1">
    <brk id="27" max="151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BG165"/>
  <sheetViews>
    <sheetView tabSelected="1" view="pageBreakPreview" zoomScale="50" zoomScaleNormal="75" zoomScaleSheetLayoutView="50" workbookViewId="0">
      <pane xSplit="2" ySplit="11" topLeftCell="F12" activePane="bottomRight" state="frozen"/>
      <selection pane="topRight" activeCell="C1" sqref="C1"/>
      <selection pane="bottomLeft" activeCell="A12" sqref="A12"/>
      <selection pane="bottomRight" activeCell="T12" sqref="T12"/>
    </sheetView>
  </sheetViews>
  <sheetFormatPr defaultColWidth="9.109375" defaultRowHeight="13.2"/>
  <cols>
    <col min="1" max="1" width="4.5546875" style="4" customWidth="1"/>
    <col min="2" max="2" width="5" style="8" customWidth="1"/>
    <col min="3" max="3" width="43.6640625" style="38" customWidth="1"/>
    <col min="4" max="4" width="13.109375" style="2" customWidth="1"/>
    <col min="5" max="6" width="17.44140625" style="8" customWidth="1"/>
    <col min="7" max="7" width="14.5546875" style="8" customWidth="1"/>
    <col min="8" max="8" width="16.44140625" style="8" customWidth="1"/>
    <col min="9" max="9" width="15.5546875" style="8" customWidth="1"/>
    <col min="10" max="10" width="13.6640625" style="8" customWidth="1"/>
    <col min="11" max="11" width="13.33203125" style="8" customWidth="1"/>
    <col min="12" max="12" width="13.88671875" style="8" customWidth="1"/>
    <col min="13" max="13" width="10.109375" style="8" customWidth="1"/>
    <col min="14" max="14" width="16.33203125" style="8" customWidth="1"/>
    <col min="15" max="15" width="11.109375" style="2" customWidth="1"/>
    <col min="16" max="18" width="9.109375" style="2" customWidth="1"/>
    <col min="19" max="19" width="9.5546875" style="2" customWidth="1"/>
    <col min="20" max="20" width="9.109375" style="2" customWidth="1"/>
    <col min="21" max="22" width="10.5546875" style="2" customWidth="1"/>
    <col min="23" max="23" width="12.109375" style="2" customWidth="1"/>
    <col min="24" max="24" width="17.109375" style="8" customWidth="1"/>
    <col min="25" max="25" width="12.6640625" style="8" customWidth="1"/>
    <col min="26" max="26" width="10.33203125" style="8" customWidth="1"/>
    <col min="27" max="27" width="17.109375" style="8" customWidth="1"/>
    <col min="28" max="28" width="22.88671875" style="8" customWidth="1"/>
    <col min="29" max="29" width="22.109375" style="8" customWidth="1"/>
    <col min="30" max="31" width="21.88671875" style="8" customWidth="1"/>
    <col min="32" max="35" width="21.109375" style="4" customWidth="1"/>
    <col min="36" max="36" width="19.33203125" style="4" customWidth="1"/>
    <col min="37" max="37" width="22.5546875" style="4" customWidth="1"/>
    <col min="38" max="39" width="19.33203125" style="4" customWidth="1"/>
    <col min="40" max="40" width="23.88671875" style="4" customWidth="1"/>
    <col min="41" max="45" width="22.88671875" style="4" customWidth="1"/>
    <col min="46" max="47" width="22.44140625" style="4" customWidth="1"/>
    <col min="48" max="48" width="19.33203125" style="4" customWidth="1"/>
    <col min="49" max="49" width="22.109375" style="4" customWidth="1"/>
    <col min="50" max="50" width="19.6640625" style="4" customWidth="1"/>
    <col min="51" max="51" width="18.6640625" style="4" customWidth="1"/>
    <col min="52" max="52" width="18.88671875" style="4" customWidth="1"/>
    <col min="53" max="53" width="9.109375" style="4" customWidth="1"/>
    <col min="54" max="54" width="18.88671875" style="4" customWidth="1"/>
    <col min="55" max="55" width="13.44140625" style="4" customWidth="1"/>
    <col min="56" max="56" width="9.109375" style="4"/>
    <col min="57" max="57" width="16.109375" style="4" customWidth="1"/>
    <col min="58" max="16384" width="9.109375" style="4"/>
  </cols>
  <sheetData>
    <row r="1" spans="1:59" ht="19.5" customHeight="1">
      <c r="B1" s="1"/>
      <c r="C1" s="1"/>
      <c r="D1" s="1"/>
      <c r="E1" s="1"/>
      <c r="F1" s="1"/>
      <c r="G1" s="16"/>
      <c r="H1" s="16"/>
      <c r="I1" s="16"/>
      <c r="J1" s="16"/>
      <c r="K1" s="1"/>
      <c r="L1" s="1"/>
      <c r="M1" s="1"/>
      <c r="N1" s="1"/>
      <c r="O1" s="1"/>
      <c r="P1" s="3"/>
      <c r="Q1" s="3"/>
      <c r="R1" s="3"/>
      <c r="S1" s="3"/>
      <c r="T1" s="3"/>
      <c r="X1" s="3"/>
      <c r="Y1" s="3"/>
      <c r="Z1" s="3"/>
      <c r="AA1" s="3"/>
      <c r="AB1" s="3"/>
      <c r="AC1" s="3"/>
      <c r="AD1" s="29"/>
      <c r="AE1" s="29"/>
      <c r="AF1" s="17"/>
      <c r="AG1" s="17"/>
      <c r="AH1" s="17"/>
      <c r="AI1" s="17"/>
      <c r="AJ1" s="3"/>
      <c r="AK1" s="3"/>
      <c r="AL1" s="3"/>
      <c r="AM1" s="3"/>
    </row>
    <row r="2" spans="1:59" ht="58.5" customHeight="1">
      <c r="B2" s="1"/>
      <c r="C2" s="31"/>
      <c r="D2" s="96" t="s">
        <v>213</v>
      </c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52"/>
      <c r="Z2" s="52"/>
      <c r="AA2" s="52"/>
      <c r="AB2" s="1"/>
      <c r="AC2" s="96" t="s">
        <v>213</v>
      </c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</row>
    <row r="3" spans="1:59" ht="12.75" customHeight="1">
      <c r="B3" s="5"/>
      <c r="C3" s="3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1:59" ht="12.75" customHeight="1">
      <c r="B4" s="5"/>
      <c r="C4" s="32">
        <v>510014</v>
      </c>
      <c r="D4" s="14"/>
      <c r="E4" s="97" t="s">
        <v>66</v>
      </c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56"/>
      <c r="Z4" s="56"/>
      <c r="AA4" s="56"/>
      <c r="AB4" s="19"/>
      <c r="AC4" s="14"/>
      <c r="AD4" s="97" t="s">
        <v>66</v>
      </c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</row>
    <row r="5" spans="1:59" ht="13.8">
      <c r="B5" s="5"/>
      <c r="C5" s="33" t="s">
        <v>4</v>
      </c>
      <c r="D5" s="15"/>
      <c r="E5" s="98" t="s">
        <v>5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55"/>
      <c r="Z5" s="55"/>
      <c r="AA5" s="55"/>
      <c r="AB5" s="15"/>
      <c r="AC5" s="15"/>
      <c r="AD5" s="98" t="s">
        <v>5</v>
      </c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</row>
    <row r="6" spans="1:59" ht="21" customHeight="1">
      <c r="B6" s="64" t="s">
        <v>3</v>
      </c>
      <c r="C6" s="58" t="s">
        <v>6</v>
      </c>
      <c r="D6" s="86" t="s">
        <v>10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8"/>
      <c r="Y6" s="54"/>
      <c r="Z6" s="54"/>
      <c r="AA6" s="54"/>
      <c r="AB6" s="86" t="s">
        <v>64</v>
      </c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8"/>
    </row>
    <row r="7" spans="1:59" s="6" customFormat="1" ht="51.75" customHeight="1">
      <c r="B7" s="64"/>
      <c r="C7" s="61"/>
      <c r="D7" s="89" t="s">
        <v>14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83" t="s">
        <v>15</v>
      </c>
      <c r="P7" s="84"/>
      <c r="Q7" s="84"/>
      <c r="R7" s="84"/>
      <c r="S7" s="84"/>
      <c r="T7" s="85"/>
      <c r="U7" s="72" t="s">
        <v>17</v>
      </c>
      <c r="V7" s="73"/>
      <c r="W7" s="74"/>
      <c r="X7" s="75" t="s">
        <v>16</v>
      </c>
      <c r="Y7" s="91" t="s">
        <v>132</v>
      </c>
      <c r="Z7" s="91"/>
      <c r="AA7" s="91"/>
      <c r="AB7" s="75" t="s">
        <v>11</v>
      </c>
      <c r="AC7" s="89" t="s">
        <v>14</v>
      </c>
      <c r="AD7" s="90"/>
      <c r="AE7" s="90"/>
      <c r="AF7" s="90"/>
      <c r="AG7" s="90"/>
      <c r="AH7" s="90"/>
      <c r="AI7" s="90"/>
      <c r="AJ7" s="90"/>
      <c r="AK7" s="90"/>
      <c r="AL7" s="90"/>
      <c r="AM7" s="95"/>
      <c r="AN7" s="83" t="s">
        <v>15</v>
      </c>
      <c r="AO7" s="84"/>
      <c r="AP7" s="84"/>
      <c r="AQ7" s="84"/>
      <c r="AR7" s="84"/>
      <c r="AS7" s="85"/>
      <c r="AT7" s="72" t="s">
        <v>17</v>
      </c>
      <c r="AU7" s="73"/>
      <c r="AV7" s="74"/>
      <c r="AW7" s="75" t="s">
        <v>16</v>
      </c>
      <c r="AX7" s="92" t="s">
        <v>132</v>
      </c>
      <c r="AY7" s="92"/>
      <c r="AZ7" s="92"/>
    </row>
    <row r="8" spans="1:59" s="6" customFormat="1" ht="51.75" customHeight="1">
      <c r="B8" s="64"/>
      <c r="C8" s="61"/>
      <c r="D8" s="65" t="s">
        <v>7</v>
      </c>
      <c r="E8" s="67" t="s">
        <v>12</v>
      </c>
      <c r="F8" s="68"/>
      <c r="G8" s="69"/>
      <c r="H8" s="65" t="s">
        <v>265</v>
      </c>
      <c r="I8" s="65" t="s">
        <v>215</v>
      </c>
      <c r="J8" s="65" t="s">
        <v>59</v>
      </c>
      <c r="K8" s="65" t="s">
        <v>8</v>
      </c>
      <c r="L8" s="70" t="s">
        <v>9</v>
      </c>
      <c r="M8" s="93"/>
      <c r="N8" s="70" t="s">
        <v>72</v>
      </c>
      <c r="O8" s="65" t="s">
        <v>61</v>
      </c>
      <c r="P8" s="62" t="s">
        <v>133</v>
      </c>
      <c r="Q8" s="101"/>
      <c r="R8" s="101"/>
      <c r="S8" s="101"/>
      <c r="T8" s="63"/>
      <c r="U8" s="65" t="s">
        <v>63</v>
      </c>
      <c r="V8" s="62" t="s">
        <v>133</v>
      </c>
      <c r="W8" s="63"/>
      <c r="X8" s="76"/>
      <c r="Y8" s="64" t="s">
        <v>133</v>
      </c>
      <c r="Z8" s="64"/>
      <c r="AA8" s="64"/>
      <c r="AB8" s="76"/>
      <c r="AC8" s="58" t="s">
        <v>7</v>
      </c>
      <c r="AD8" s="67" t="s">
        <v>12</v>
      </c>
      <c r="AE8" s="68"/>
      <c r="AF8" s="69"/>
      <c r="AG8" s="58" t="s">
        <v>265</v>
      </c>
      <c r="AH8" s="58" t="s">
        <v>215</v>
      </c>
      <c r="AI8" s="58" t="s">
        <v>59</v>
      </c>
      <c r="AJ8" s="58" t="s">
        <v>13</v>
      </c>
      <c r="AK8" s="78" t="s">
        <v>9</v>
      </c>
      <c r="AL8" s="79"/>
      <c r="AM8" s="58" t="s">
        <v>72</v>
      </c>
      <c r="AN8" s="58" t="s">
        <v>61</v>
      </c>
      <c r="AO8" s="82" t="s">
        <v>133</v>
      </c>
      <c r="AP8" s="82"/>
      <c r="AQ8" s="82"/>
      <c r="AR8" s="82"/>
      <c r="AS8" s="82"/>
      <c r="AT8" s="58" t="s">
        <v>63</v>
      </c>
      <c r="AU8" s="62" t="s">
        <v>133</v>
      </c>
      <c r="AV8" s="63"/>
      <c r="AW8" s="76"/>
      <c r="AX8" s="64" t="s">
        <v>133</v>
      </c>
      <c r="AY8" s="64"/>
      <c r="AZ8" s="64"/>
    </row>
    <row r="9" spans="1:59" s="6" customFormat="1" ht="147" customHeight="1">
      <c r="B9" s="64"/>
      <c r="C9" s="61"/>
      <c r="D9" s="66"/>
      <c r="E9" s="39" t="s">
        <v>57</v>
      </c>
      <c r="F9" s="39" t="s">
        <v>214</v>
      </c>
      <c r="G9" s="39" t="s">
        <v>58</v>
      </c>
      <c r="H9" s="66"/>
      <c r="I9" s="66"/>
      <c r="J9" s="66"/>
      <c r="K9" s="66"/>
      <c r="L9" s="71"/>
      <c r="M9" s="94"/>
      <c r="N9" s="71"/>
      <c r="O9" s="102"/>
      <c r="P9" s="65" t="s">
        <v>62</v>
      </c>
      <c r="Q9" s="65" t="s">
        <v>216</v>
      </c>
      <c r="R9" s="65" t="s">
        <v>217</v>
      </c>
      <c r="S9" s="99" t="s">
        <v>218</v>
      </c>
      <c r="T9" s="65" t="s">
        <v>219</v>
      </c>
      <c r="U9" s="102"/>
      <c r="V9" s="65" t="s">
        <v>62</v>
      </c>
      <c r="W9" s="65" t="s">
        <v>137</v>
      </c>
      <c r="X9" s="77"/>
      <c r="Y9" s="39" t="s">
        <v>134</v>
      </c>
      <c r="Z9" s="39" t="s">
        <v>135</v>
      </c>
      <c r="AA9" s="39" t="s">
        <v>136</v>
      </c>
      <c r="AB9" s="76"/>
      <c r="AC9" s="61"/>
      <c r="AD9" s="58" t="s">
        <v>57</v>
      </c>
      <c r="AE9" s="58" t="s">
        <v>214</v>
      </c>
      <c r="AF9" s="58" t="s">
        <v>58</v>
      </c>
      <c r="AG9" s="61"/>
      <c r="AH9" s="61"/>
      <c r="AI9" s="61"/>
      <c r="AJ9" s="61"/>
      <c r="AK9" s="80"/>
      <c r="AL9" s="81"/>
      <c r="AM9" s="61"/>
      <c r="AN9" s="61"/>
      <c r="AO9" s="64" t="s">
        <v>62</v>
      </c>
      <c r="AP9" s="58" t="s">
        <v>216</v>
      </c>
      <c r="AQ9" s="58" t="s">
        <v>217</v>
      </c>
      <c r="AR9" s="58" t="s">
        <v>218</v>
      </c>
      <c r="AS9" s="58" t="s">
        <v>219</v>
      </c>
      <c r="AT9" s="61"/>
      <c r="AU9" s="58" t="s">
        <v>62</v>
      </c>
      <c r="AV9" s="58" t="s">
        <v>137</v>
      </c>
      <c r="AW9" s="76"/>
      <c r="AX9" s="58" t="s">
        <v>134</v>
      </c>
      <c r="AY9" s="58" t="s">
        <v>135</v>
      </c>
      <c r="AZ9" s="58" t="s">
        <v>136</v>
      </c>
    </row>
    <row r="10" spans="1:59" s="6" customFormat="1" ht="48.75" customHeight="1">
      <c r="B10" s="64"/>
      <c r="C10" s="59"/>
      <c r="D10" s="53" t="s">
        <v>0</v>
      </c>
      <c r="E10" s="53" t="s">
        <v>65</v>
      </c>
      <c r="F10" s="53" t="s">
        <v>65</v>
      </c>
      <c r="G10" s="53" t="s">
        <v>0</v>
      </c>
      <c r="H10" s="53" t="s">
        <v>65</v>
      </c>
      <c r="I10" s="53" t="s">
        <v>65</v>
      </c>
      <c r="J10" s="53" t="s">
        <v>0</v>
      </c>
      <c r="K10" s="53" t="s">
        <v>0</v>
      </c>
      <c r="L10" s="53" t="s">
        <v>1</v>
      </c>
      <c r="M10" s="53" t="s">
        <v>60</v>
      </c>
      <c r="N10" s="53" t="s">
        <v>65</v>
      </c>
      <c r="O10" s="66"/>
      <c r="P10" s="66"/>
      <c r="Q10" s="66"/>
      <c r="R10" s="66"/>
      <c r="S10" s="100"/>
      <c r="T10" s="66"/>
      <c r="U10" s="66"/>
      <c r="V10" s="66"/>
      <c r="W10" s="66"/>
      <c r="X10" s="53" t="s">
        <v>18</v>
      </c>
      <c r="Y10" s="53" t="s">
        <v>61</v>
      </c>
      <c r="Z10" s="53" t="s">
        <v>63</v>
      </c>
      <c r="AA10" s="53" t="s">
        <v>65</v>
      </c>
      <c r="AB10" s="77"/>
      <c r="AC10" s="59"/>
      <c r="AD10" s="59"/>
      <c r="AE10" s="59"/>
      <c r="AF10" s="59"/>
      <c r="AG10" s="59"/>
      <c r="AH10" s="59"/>
      <c r="AI10" s="59"/>
      <c r="AJ10" s="59"/>
      <c r="AK10" s="53" t="s">
        <v>1</v>
      </c>
      <c r="AL10" s="53" t="s">
        <v>60</v>
      </c>
      <c r="AM10" s="59"/>
      <c r="AN10" s="59"/>
      <c r="AO10" s="64"/>
      <c r="AP10" s="59"/>
      <c r="AQ10" s="59"/>
      <c r="AR10" s="59"/>
      <c r="AS10" s="59"/>
      <c r="AT10" s="59"/>
      <c r="AU10" s="59"/>
      <c r="AV10" s="59"/>
      <c r="AW10" s="77"/>
      <c r="AX10" s="59"/>
      <c r="AY10" s="59"/>
      <c r="AZ10" s="59"/>
    </row>
    <row r="11" spans="1:59">
      <c r="B11" s="7">
        <v>1</v>
      </c>
      <c r="C11" s="34">
        <f>B11+1</f>
        <v>2</v>
      </c>
      <c r="D11" s="7">
        <f t="shared" ref="D11:AZ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  <c r="J11" s="7">
        <f t="shared" si="0"/>
        <v>9</v>
      </c>
      <c r="K11" s="7">
        <f t="shared" si="0"/>
        <v>10</v>
      </c>
      <c r="L11" s="7">
        <f t="shared" si="0"/>
        <v>11</v>
      </c>
      <c r="M11" s="7">
        <f t="shared" si="0"/>
        <v>12</v>
      </c>
      <c r="N11" s="7">
        <f t="shared" si="0"/>
        <v>13</v>
      </c>
      <c r="O11" s="7">
        <f t="shared" si="0"/>
        <v>14</v>
      </c>
      <c r="P11" s="7">
        <f t="shared" si="0"/>
        <v>15</v>
      </c>
      <c r="Q11" s="7">
        <f t="shared" si="0"/>
        <v>16</v>
      </c>
      <c r="R11" s="7">
        <f t="shared" si="0"/>
        <v>17</v>
      </c>
      <c r="S11" s="7">
        <f t="shared" si="0"/>
        <v>18</v>
      </c>
      <c r="T11" s="7">
        <f t="shared" si="0"/>
        <v>19</v>
      </c>
      <c r="U11" s="7">
        <f t="shared" si="0"/>
        <v>20</v>
      </c>
      <c r="V11" s="7">
        <f t="shared" si="0"/>
        <v>21</v>
      </c>
      <c r="W11" s="7">
        <f t="shared" si="0"/>
        <v>22</v>
      </c>
      <c r="X11" s="7">
        <f t="shared" si="0"/>
        <v>23</v>
      </c>
      <c r="Y11" s="7">
        <f t="shared" si="0"/>
        <v>24</v>
      </c>
      <c r="Z11" s="7">
        <f t="shared" si="0"/>
        <v>25</v>
      </c>
      <c r="AA11" s="7">
        <f t="shared" si="0"/>
        <v>26</v>
      </c>
      <c r="AB11" s="7">
        <f t="shared" si="0"/>
        <v>27</v>
      </c>
      <c r="AC11" s="7">
        <f t="shared" si="0"/>
        <v>28</v>
      </c>
      <c r="AD11" s="7">
        <f t="shared" si="0"/>
        <v>29</v>
      </c>
      <c r="AE11" s="7">
        <f t="shared" si="0"/>
        <v>30</v>
      </c>
      <c r="AF11" s="7">
        <f t="shared" si="0"/>
        <v>31</v>
      </c>
      <c r="AG11" s="7">
        <f t="shared" si="0"/>
        <v>32</v>
      </c>
      <c r="AH11" s="7">
        <f t="shared" si="0"/>
        <v>33</v>
      </c>
      <c r="AI11" s="7">
        <f t="shared" si="0"/>
        <v>34</v>
      </c>
      <c r="AJ11" s="7">
        <f t="shared" si="0"/>
        <v>35</v>
      </c>
      <c r="AK11" s="7">
        <f t="shared" si="0"/>
        <v>36</v>
      </c>
      <c r="AL11" s="7">
        <f t="shared" si="0"/>
        <v>37</v>
      </c>
      <c r="AM11" s="7">
        <f>AL11+1</f>
        <v>38</v>
      </c>
      <c r="AN11" s="7">
        <f t="shared" si="0"/>
        <v>39</v>
      </c>
      <c r="AO11" s="7">
        <f t="shared" si="0"/>
        <v>40</v>
      </c>
      <c r="AP11" s="7">
        <f t="shared" si="0"/>
        <v>41</v>
      </c>
      <c r="AQ11" s="7">
        <f t="shared" si="0"/>
        <v>42</v>
      </c>
      <c r="AR11" s="7">
        <f t="shared" si="0"/>
        <v>43</v>
      </c>
      <c r="AS11" s="7">
        <f t="shared" si="0"/>
        <v>44</v>
      </c>
      <c r="AT11" s="7">
        <f t="shared" si="0"/>
        <v>45</v>
      </c>
      <c r="AU11" s="7">
        <f t="shared" si="0"/>
        <v>46</v>
      </c>
      <c r="AV11" s="7">
        <f t="shared" si="0"/>
        <v>47</v>
      </c>
      <c r="AW11" s="7">
        <f t="shared" si="0"/>
        <v>48</v>
      </c>
      <c r="AX11" s="7">
        <f t="shared" si="0"/>
        <v>49</v>
      </c>
      <c r="AY11" s="7">
        <f t="shared" si="0"/>
        <v>50</v>
      </c>
      <c r="AZ11" s="7">
        <f t="shared" si="0"/>
        <v>51</v>
      </c>
    </row>
    <row r="12" spans="1:59" ht="15.9" customHeight="1">
      <c r="A12" s="30" t="s">
        <v>73</v>
      </c>
      <c r="B12" s="20">
        <v>1</v>
      </c>
      <c r="C12" s="27" t="s">
        <v>19</v>
      </c>
      <c r="D12" s="21">
        <f>D13+D14</f>
        <v>112130</v>
      </c>
      <c r="E12" s="21">
        <f t="shared" ref="E12:AZ12" si="1">E13+E14</f>
        <v>768</v>
      </c>
      <c r="F12" s="21">
        <f t="shared" si="1"/>
        <v>163</v>
      </c>
      <c r="G12" s="21">
        <f t="shared" si="1"/>
        <v>2024</v>
      </c>
      <c r="H12" s="21">
        <f t="shared" si="1"/>
        <v>248</v>
      </c>
      <c r="I12" s="21">
        <f t="shared" si="1"/>
        <v>0</v>
      </c>
      <c r="J12" s="21">
        <f t="shared" si="1"/>
        <v>0</v>
      </c>
      <c r="K12" s="21">
        <f t="shared" si="1"/>
        <v>11220</v>
      </c>
      <c r="L12" s="21">
        <f t="shared" si="1"/>
        <v>5076</v>
      </c>
      <c r="M12" s="21">
        <f t="shared" si="1"/>
        <v>34079</v>
      </c>
      <c r="N12" s="21">
        <f t="shared" si="1"/>
        <v>9623</v>
      </c>
      <c r="O12" s="21">
        <f t="shared" si="1"/>
        <v>19747</v>
      </c>
      <c r="P12" s="21">
        <f t="shared" si="1"/>
        <v>435</v>
      </c>
      <c r="Q12" s="21">
        <f t="shared" si="1"/>
        <v>355</v>
      </c>
      <c r="R12" s="21">
        <f t="shared" si="1"/>
        <v>184</v>
      </c>
      <c r="S12" s="21">
        <f t="shared" si="1"/>
        <v>81</v>
      </c>
      <c r="T12" s="21">
        <f t="shared" si="1"/>
        <v>32</v>
      </c>
      <c r="U12" s="21">
        <f t="shared" si="1"/>
        <v>5854</v>
      </c>
      <c r="V12" s="21">
        <f t="shared" si="1"/>
        <v>485</v>
      </c>
      <c r="W12" s="21">
        <f t="shared" si="1"/>
        <v>0</v>
      </c>
      <c r="X12" s="21">
        <f t="shared" si="1"/>
        <v>0</v>
      </c>
      <c r="Y12" s="21">
        <f t="shared" si="1"/>
        <v>0</v>
      </c>
      <c r="Z12" s="21">
        <f t="shared" si="1"/>
        <v>0</v>
      </c>
      <c r="AA12" s="21">
        <f t="shared" si="1"/>
        <v>0</v>
      </c>
      <c r="AB12" s="22">
        <f t="shared" si="1"/>
        <v>3488965199.48</v>
      </c>
      <c r="AC12" s="22">
        <f t="shared" si="1"/>
        <v>632104775.99000001</v>
      </c>
      <c r="AD12" s="22">
        <f t="shared" si="1"/>
        <v>2524803.14</v>
      </c>
      <c r="AE12" s="22">
        <f t="shared" si="1"/>
        <v>425763.54</v>
      </c>
      <c r="AF12" s="22">
        <f t="shared" si="1"/>
        <v>2519078.58</v>
      </c>
      <c r="AG12" s="22">
        <f t="shared" si="1"/>
        <v>636513.74</v>
      </c>
      <c r="AH12" s="22">
        <f t="shared" si="1"/>
        <v>0</v>
      </c>
      <c r="AI12" s="22">
        <f t="shared" si="1"/>
        <v>0</v>
      </c>
      <c r="AJ12" s="22">
        <f t="shared" si="1"/>
        <v>12752858.109999999</v>
      </c>
      <c r="AK12" s="22">
        <f t="shared" si="1"/>
        <v>393031561.65000004</v>
      </c>
      <c r="AL12" s="22">
        <f t="shared" si="1"/>
        <v>156435295.98999998</v>
      </c>
      <c r="AM12" s="22">
        <f t="shared" si="1"/>
        <v>63778901.240000002</v>
      </c>
      <c r="AN12" s="22">
        <f t="shared" si="1"/>
        <v>2562630046.2599998</v>
      </c>
      <c r="AO12" s="22">
        <f t="shared" si="1"/>
        <v>122142238.25</v>
      </c>
      <c r="AP12" s="22">
        <f t="shared" si="1"/>
        <v>93380751.310000002</v>
      </c>
      <c r="AQ12" s="22">
        <f t="shared" si="1"/>
        <v>69222716.790000007</v>
      </c>
      <c r="AR12" s="22">
        <f t="shared" si="1"/>
        <v>27330038.91</v>
      </c>
      <c r="AS12" s="22">
        <f t="shared" si="1"/>
        <v>8564542.8800000008</v>
      </c>
      <c r="AT12" s="22">
        <f t="shared" si="1"/>
        <v>294230377.23000002</v>
      </c>
      <c r="AU12" s="22">
        <f t="shared" si="1"/>
        <v>18240343.260000002</v>
      </c>
      <c r="AV12" s="22">
        <f t="shared" si="1"/>
        <v>0</v>
      </c>
      <c r="AW12" s="22">
        <f t="shared" si="1"/>
        <v>0</v>
      </c>
      <c r="AX12" s="22">
        <f t="shared" si="1"/>
        <v>0</v>
      </c>
      <c r="AY12" s="22">
        <f t="shared" si="1"/>
        <v>0</v>
      </c>
      <c r="AZ12" s="22">
        <f t="shared" si="1"/>
        <v>0</v>
      </c>
      <c r="BB12" s="10">
        <f>AC12-AD12-AF12-AI12-AJ12-AK12-AL12-AM12-AE12-AG12-AH12</f>
        <v>-5.0989910960197449E-8</v>
      </c>
      <c r="BC12" s="10">
        <f>AB12-AC12-AN12-AT12-AZ12-AW12-AX12-AY12</f>
        <v>0</v>
      </c>
      <c r="BD12" s="18"/>
      <c r="BE12" s="10"/>
      <c r="BF12" s="18"/>
      <c r="BG12" s="18"/>
    </row>
    <row r="13" spans="1:59" ht="15.9" customHeight="1">
      <c r="A13" s="30"/>
      <c r="B13" s="20"/>
      <c r="C13" s="35" t="s">
        <v>67</v>
      </c>
      <c r="D13" s="21">
        <v>112130</v>
      </c>
      <c r="E13" s="21">
        <v>768</v>
      </c>
      <c r="F13" s="21">
        <v>163</v>
      </c>
      <c r="G13" s="21">
        <v>2024</v>
      </c>
      <c r="H13" s="21">
        <v>248</v>
      </c>
      <c r="I13" s="21">
        <v>0</v>
      </c>
      <c r="J13" s="21"/>
      <c r="K13" s="21">
        <v>11220</v>
      </c>
      <c r="L13" s="21">
        <v>5076</v>
      </c>
      <c r="M13" s="21">
        <v>34079</v>
      </c>
      <c r="N13" s="21">
        <v>9623</v>
      </c>
      <c r="O13" s="21">
        <v>19719</v>
      </c>
      <c r="P13" s="21">
        <v>435</v>
      </c>
      <c r="Q13" s="21">
        <v>355</v>
      </c>
      <c r="R13" s="21">
        <v>184</v>
      </c>
      <c r="S13" s="21">
        <v>81</v>
      </c>
      <c r="T13" s="21">
        <v>32</v>
      </c>
      <c r="U13" s="21">
        <v>5854</v>
      </c>
      <c r="V13" s="21">
        <v>485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2">
        <v>3483140359.5500002</v>
      </c>
      <c r="AC13" s="22">
        <v>632104775.99000001</v>
      </c>
      <c r="AD13" s="22">
        <v>2524803.14</v>
      </c>
      <c r="AE13" s="22">
        <v>425763.54</v>
      </c>
      <c r="AF13" s="22">
        <v>2519078.58</v>
      </c>
      <c r="AG13" s="22">
        <v>636513.74</v>
      </c>
      <c r="AH13" s="22">
        <v>0</v>
      </c>
      <c r="AI13" s="22"/>
      <c r="AJ13" s="22">
        <v>12752858.109999999</v>
      </c>
      <c r="AK13" s="22">
        <v>393031561.65000004</v>
      </c>
      <c r="AL13" s="22">
        <v>156435295.98999998</v>
      </c>
      <c r="AM13" s="22">
        <v>63778901.240000002</v>
      </c>
      <c r="AN13" s="22">
        <v>2556805206.3299999</v>
      </c>
      <c r="AO13" s="22">
        <v>122142238.25</v>
      </c>
      <c r="AP13" s="22">
        <v>93380751.310000002</v>
      </c>
      <c r="AQ13" s="22">
        <v>69222716.790000007</v>
      </c>
      <c r="AR13" s="22">
        <v>27330038.91</v>
      </c>
      <c r="AS13" s="22">
        <v>8564542.8800000008</v>
      </c>
      <c r="AT13" s="22">
        <v>294230377.23000002</v>
      </c>
      <c r="AU13" s="22">
        <v>18240343.260000002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B13" s="10">
        <f t="shared" ref="BB13:BB76" si="2">AC13-AD13-AF13-AI13-AJ13-AK13-AL13-AM13-AE13-AG13-AH13</f>
        <v>-5.0989910960197449E-8</v>
      </c>
      <c r="BC13" s="10">
        <f t="shared" ref="BC13:BC76" si="3">AB13-AC13-AN13-AT13-AZ13-AW13-AX13-AY13</f>
        <v>4.76837158203125E-7</v>
      </c>
      <c r="BD13" s="18"/>
      <c r="BE13" s="10"/>
      <c r="BF13" s="18"/>
      <c r="BG13" s="18"/>
    </row>
    <row r="14" spans="1:59" ht="15.9" customHeight="1">
      <c r="A14" s="30"/>
      <c r="B14" s="20"/>
      <c r="C14" s="35" t="s">
        <v>68</v>
      </c>
      <c r="D14" s="21">
        <v>0</v>
      </c>
      <c r="E14" s="21"/>
      <c r="F14" s="21"/>
      <c r="G14" s="21">
        <v>0</v>
      </c>
      <c r="H14" s="21"/>
      <c r="I14" s="21"/>
      <c r="J14" s="21">
        <v>0</v>
      </c>
      <c r="K14" s="21">
        <v>0</v>
      </c>
      <c r="L14" s="21">
        <v>0</v>
      </c>
      <c r="M14" s="21"/>
      <c r="N14" s="21"/>
      <c r="O14" s="21">
        <v>28</v>
      </c>
      <c r="P14" s="21"/>
      <c r="Q14" s="21"/>
      <c r="R14" s="21"/>
      <c r="S14" s="21"/>
      <c r="T14" s="21"/>
      <c r="U14" s="21">
        <v>0</v>
      </c>
      <c r="V14" s="21"/>
      <c r="W14" s="21"/>
      <c r="X14" s="21"/>
      <c r="Y14" s="21"/>
      <c r="Z14" s="21"/>
      <c r="AA14" s="21"/>
      <c r="AB14" s="22">
        <v>5824839.9299999997</v>
      </c>
      <c r="AC14" s="22">
        <v>0</v>
      </c>
      <c r="AD14" s="22"/>
      <c r="AE14" s="22"/>
      <c r="AF14" s="22">
        <v>0</v>
      </c>
      <c r="AG14" s="22"/>
      <c r="AH14" s="22"/>
      <c r="AI14" s="22">
        <v>0</v>
      </c>
      <c r="AJ14" s="22">
        <v>0</v>
      </c>
      <c r="AK14" s="22">
        <v>0</v>
      </c>
      <c r="AL14" s="22"/>
      <c r="AM14" s="22"/>
      <c r="AN14" s="22">
        <v>5824839.9299999997</v>
      </c>
      <c r="AO14" s="22"/>
      <c r="AP14" s="22"/>
      <c r="AQ14" s="22"/>
      <c r="AR14" s="22"/>
      <c r="AS14" s="22"/>
      <c r="AT14" s="22">
        <v>0</v>
      </c>
      <c r="AU14" s="22"/>
      <c r="AV14" s="22"/>
      <c r="AW14" s="22"/>
      <c r="AX14" s="22"/>
      <c r="AY14" s="22"/>
      <c r="AZ14" s="22"/>
      <c r="BB14" s="10">
        <f t="shared" si="2"/>
        <v>0</v>
      </c>
      <c r="BC14" s="10">
        <f t="shared" si="3"/>
        <v>0</v>
      </c>
      <c r="BD14" s="18"/>
      <c r="BE14" s="10"/>
      <c r="BF14" s="18"/>
      <c r="BG14" s="18"/>
    </row>
    <row r="15" spans="1:59" ht="15.9" customHeight="1">
      <c r="A15" s="30" t="s">
        <v>74</v>
      </c>
      <c r="B15" s="23">
        <v>2</v>
      </c>
      <c r="C15" s="28" t="s">
        <v>45</v>
      </c>
      <c r="D15" s="21">
        <f t="shared" ref="D15:AZ15" si="4">D16+D17</f>
        <v>10566</v>
      </c>
      <c r="E15" s="21">
        <f t="shared" si="4"/>
        <v>0</v>
      </c>
      <c r="F15" s="21">
        <f t="shared" si="4"/>
        <v>0</v>
      </c>
      <c r="G15" s="21">
        <f t="shared" si="4"/>
        <v>0</v>
      </c>
      <c r="H15" s="21">
        <f t="shared" si="4"/>
        <v>0</v>
      </c>
      <c r="I15" s="21">
        <f t="shared" si="4"/>
        <v>0</v>
      </c>
      <c r="J15" s="21">
        <f t="shared" si="4"/>
        <v>143</v>
      </c>
      <c r="K15" s="21">
        <f t="shared" si="4"/>
        <v>7019</v>
      </c>
      <c r="L15" s="21">
        <f t="shared" si="4"/>
        <v>0</v>
      </c>
      <c r="M15" s="21">
        <f t="shared" si="4"/>
        <v>3346</v>
      </c>
      <c r="N15" s="21">
        <f t="shared" si="4"/>
        <v>0</v>
      </c>
      <c r="O15" s="21">
        <f t="shared" si="4"/>
        <v>8252</v>
      </c>
      <c r="P15" s="21">
        <f t="shared" si="4"/>
        <v>223</v>
      </c>
      <c r="Q15" s="21">
        <f t="shared" si="4"/>
        <v>0</v>
      </c>
      <c r="R15" s="21">
        <f t="shared" si="4"/>
        <v>0</v>
      </c>
      <c r="S15" s="21">
        <f t="shared" si="4"/>
        <v>0</v>
      </c>
      <c r="T15" s="21">
        <f t="shared" si="4"/>
        <v>0</v>
      </c>
      <c r="U15" s="21">
        <f t="shared" si="4"/>
        <v>437</v>
      </c>
      <c r="V15" s="21">
        <f t="shared" si="4"/>
        <v>0</v>
      </c>
      <c r="W15" s="21">
        <f t="shared" si="4"/>
        <v>0</v>
      </c>
      <c r="X15" s="21">
        <f t="shared" si="4"/>
        <v>0</v>
      </c>
      <c r="Y15" s="21">
        <f t="shared" si="4"/>
        <v>0</v>
      </c>
      <c r="Z15" s="21">
        <f t="shared" si="4"/>
        <v>0</v>
      </c>
      <c r="AA15" s="21">
        <f t="shared" si="4"/>
        <v>0</v>
      </c>
      <c r="AB15" s="22">
        <f t="shared" si="4"/>
        <v>592498739.23000002</v>
      </c>
      <c r="AC15" s="22">
        <f t="shared" si="4"/>
        <v>32307218.989999998</v>
      </c>
      <c r="AD15" s="22">
        <f t="shared" si="4"/>
        <v>0</v>
      </c>
      <c r="AE15" s="22">
        <f t="shared" si="4"/>
        <v>0</v>
      </c>
      <c r="AF15" s="22">
        <f t="shared" si="4"/>
        <v>0</v>
      </c>
      <c r="AG15" s="22">
        <f t="shared" si="4"/>
        <v>0</v>
      </c>
      <c r="AH15" s="22">
        <f t="shared" si="4"/>
        <v>0</v>
      </c>
      <c r="AI15" s="22">
        <f t="shared" si="4"/>
        <v>670466.41</v>
      </c>
      <c r="AJ15" s="22">
        <f t="shared" si="4"/>
        <v>7967042.6900000004</v>
      </c>
      <c r="AK15" s="22">
        <f t="shared" si="4"/>
        <v>12405459.549999999</v>
      </c>
      <c r="AL15" s="22">
        <f t="shared" si="4"/>
        <v>11264250.34</v>
      </c>
      <c r="AM15" s="22">
        <f t="shared" si="4"/>
        <v>0</v>
      </c>
      <c r="AN15" s="22">
        <f t="shared" si="4"/>
        <v>534539623.04999995</v>
      </c>
      <c r="AO15" s="22">
        <f t="shared" si="4"/>
        <v>82998234.310000002</v>
      </c>
      <c r="AP15" s="22">
        <f t="shared" si="4"/>
        <v>0</v>
      </c>
      <c r="AQ15" s="22">
        <f t="shared" si="4"/>
        <v>0</v>
      </c>
      <c r="AR15" s="22">
        <f t="shared" si="4"/>
        <v>0</v>
      </c>
      <c r="AS15" s="22">
        <f t="shared" si="4"/>
        <v>0</v>
      </c>
      <c r="AT15" s="22">
        <f t="shared" si="4"/>
        <v>25651897.190000001</v>
      </c>
      <c r="AU15" s="22">
        <f t="shared" si="4"/>
        <v>0</v>
      </c>
      <c r="AV15" s="22">
        <f t="shared" si="4"/>
        <v>0</v>
      </c>
      <c r="AW15" s="22">
        <f t="shared" si="4"/>
        <v>0</v>
      </c>
      <c r="AX15" s="22">
        <f t="shared" si="4"/>
        <v>0</v>
      </c>
      <c r="AY15" s="22">
        <f t="shared" si="4"/>
        <v>0</v>
      </c>
      <c r="AZ15" s="22">
        <f t="shared" si="4"/>
        <v>0</v>
      </c>
      <c r="BB15" s="10">
        <f t="shared" si="2"/>
        <v>-1.862645149230957E-9</v>
      </c>
      <c r="BC15" s="10">
        <f t="shared" si="3"/>
        <v>5.5879354476928711E-8</v>
      </c>
      <c r="BD15" s="18"/>
      <c r="BE15" s="10"/>
      <c r="BF15" s="18"/>
      <c r="BG15" s="18"/>
    </row>
    <row r="16" spans="1:59" ht="15.9" customHeight="1">
      <c r="A16" s="30"/>
      <c r="B16" s="20"/>
      <c r="C16" s="35" t="s">
        <v>67</v>
      </c>
      <c r="D16" s="21">
        <v>10423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/>
      <c r="K16" s="21">
        <v>7019</v>
      </c>
      <c r="L16" s="21">
        <v>0</v>
      </c>
      <c r="M16" s="21">
        <v>3346</v>
      </c>
      <c r="N16" s="21">
        <v>0</v>
      </c>
      <c r="O16" s="21">
        <v>8204</v>
      </c>
      <c r="P16" s="21">
        <v>223</v>
      </c>
      <c r="Q16" s="21">
        <v>0</v>
      </c>
      <c r="R16" s="21">
        <v>0</v>
      </c>
      <c r="S16" s="21">
        <v>0</v>
      </c>
      <c r="T16" s="21">
        <v>0</v>
      </c>
      <c r="U16" s="21">
        <v>437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2">
        <v>583139435.06000006</v>
      </c>
      <c r="AC16" s="22">
        <v>31636752.579999998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/>
      <c r="AJ16" s="22">
        <v>7967042.6900000004</v>
      </c>
      <c r="AK16" s="22">
        <v>12405459.549999999</v>
      </c>
      <c r="AL16" s="22">
        <v>11264250.34</v>
      </c>
      <c r="AM16" s="22">
        <v>0</v>
      </c>
      <c r="AN16" s="22">
        <v>525850785.28999996</v>
      </c>
      <c r="AO16" s="22">
        <v>82998234.310000002</v>
      </c>
      <c r="AP16" s="22">
        <v>0</v>
      </c>
      <c r="AQ16" s="22">
        <v>0</v>
      </c>
      <c r="AR16" s="22">
        <v>0</v>
      </c>
      <c r="AS16" s="22">
        <v>0</v>
      </c>
      <c r="AT16" s="22">
        <v>25651897.190000001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B16" s="10">
        <f t="shared" si="2"/>
        <v>-1.862645149230957E-9</v>
      </c>
      <c r="BC16" s="10">
        <f t="shared" si="3"/>
        <v>5.5879354476928711E-8</v>
      </c>
      <c r="BD16" s="18"/>
      <c r="BE16" s="10"/>
      <c r="BF16" s="18"/>
      <c r="BG16" s="18"/>
    </row>
    <row r="17" spans="1:59" ht="15.9" customHeight="1">
      <c r="A17" s="30"/>
      <c r="B17" s="20"/>
      <c r="C17" s="35" t="s">
        <v>68</v>
      </c>
      <c r="D17" s="21">
        <v>143</v>
      </c>
      <c r="E17" s="21"/>
      <c r="F17" s="21"/>
      <c r="G17" s="21">
        <v>0</v>
      </c>
      <c r="H17" s="21"/>
      <c r="I17" s="21"/>
      <c r="J17" s="21">
        <v>143</v>
      </c>
      <c r="K17" s="21">
        <v>0</v>
      </c>
      <c r="L17" s="21">
        <v>0</v>
      </c>
      <c r="M17" s="21"/>
      <c r="N17" s="21"/>
      <c r="O17" s="21">
        <v>48</v>
      </c>
      <c r="P17" s="21"/>
      <c r="Q17" s="21"/>
      <c r="R17" s="21"/>
      <c r="S17" s="21"/>
      <c r="T17" s="21"/>
      <c r="U17" s="21">
        <v>0</v>
      </c>
      <c r="V17" s="21"/>
      <c r="W17" s="21"/>
      <c r="X17" s="21"/>
      <c r="Y17" s="21"/>
      <c r="Z17" s="21"/>
      <c r="AA17" s="21"/>
      <c r="AB17" s="22">
        <v>9359304.1699999999</v>
      </c>
      <c r="AC17" s="22">
        <v>670466.41</v>
      </c>
      <c r="AD17" s="22"/>
      <c r="AE17" s="22"/>
      <c r="AF17" s="22">
        <v>0</v>
      </c>
      <c r="AG17" s="22"/>
      <c r="AH17" s="22"/>
      <c r="AI17" s="22">
        <v>670466.41</v>
      </c>
      <c r="AJ17" s="22">
        <v>0</v>
      </c>
      <c r="AK17" s="22">
        <v>0</v>
      </c>
      <c r="AL17" s="22"/>
      <c r="AM17" s="22"/>
      <c r="AN17" s="22">
        <v>8688837.7599999998</v>
      </c>
      <c r="AO17" s="22"/>
      <c r="AP17" s="22"/>
      <c r="AQ17" s="22"/>
      <c r="AR17" s="22"/>
      <c r="AS17" s="22"/>
      <c r="AT17" s="22">
        <v>0</v>
      </c>
      <c r="AU17" s="22"/>
      <c r="AV17" s="22"/>
      <c r="AW17" s="22"/>
      <c r="AX17" s="22"/>
      <c r="AY17" s="22"/>
      <c r="AZ17" s="22"/>
      <c r="BB17" s="10">
        <f t="shared" si="2"/>
        <v>0</v>
      </c>
      <c r="BC17" s="10">
        <f t="shared" si="3"/>
        <v>0</v>
      </c>
      <c r="BD17" s="18"/>
      <c r="BE17" s="10"/>
      <c r="BF17" s="18"/>
      <c r="BG17" s="18"/>
    </row>
    <row r="18" spans="1:59" ht="15.9" customHeight="1">
      <c r="A18" s="30" t="s">
        <v>75</v>
      </c>
      <c r="B18" s="23">
        <v>3</v>
      </c>
      <c r="C18" s="28" t="s">
        <v>44</v>
      </c>
      <c r="D18" s="21">
        <f t="shared" ref="D18:AZ18" si="5">D19+D20</f>
        <v>58507</v>
      </c>
      <c r="E18" s="21">
        <f t="shared" si="5"/>
        <v>0</v>
      </c>
      <c r="F18" s="21">
        <f t="shared" si="5"/>
        <v>4120</v>
      </c>
      <c r="G18" s="21">
        <f t="shared" si="5"/>
        <v>7190</v>
      </c>
      <c r="H18" s="21">
        <f t="shared" si="5"/>
        <v>0</v>
      </c>
      <c r="I18" s="21">
        <f t="shared" si="5"/>
        <v>0</v>
      </c>
      <c r="J18" s="21">
        <f t="shared" si="5"/>
        <v>0</v>
      </c>
      <c r="K18" s="21">
        <f t="shared" si="5"/>
        <v>26966</v>
      </c>
      <c r="L18" s="21">
        <f t="shared" si="5"/>
        <v>5638</v>
      </c>
      <c r="M18" s="21">
        <f t="shared" si="5"/>
        <v>3541</v>
      </c>
      <c r="N18" s="21">
        <f t="shared" si="5"/>
        <v>0</v>
      </c>
      <c r="O18" s="21">
        <f t="shared" si="5"/>
        <v>19157</v>
      </c>
      <c r="P18" s="21">
        <f t="shared" si="5"/>
        <v>0</v>
      </c>
      <c r="Q18" s="21">
        <f t="shared" si="5"/>
        <v>432</v>
      </c>
      <c r="R18" s="21">
        <f t="shared" si="5"/>
        <v>0</v>
      </c>
      <c r="S18" s="21">
        <f t="shared" si="5"/>
        <v>0</v>
      </c>
      <c r="T18" s="21">
        <f t="shared" si="5"/>
        <v>0</v>
      </c>
      <c r="U18" s="21">
        <f t="shared" si="5"/>
        <v>3192</v>
      </c>
      <c r="V18" s="21">
        <f t="shared" si="5"/>
        <v>0</v>
      </c>
      <c r="W18" s="21">
        <f t="shared" si="5"/>
        <v>0</v>
      </c>
      <c r="X18" s="21">
        <f t="shared" si="5"/>
        <v>0</v>
      </c>
      <c r="Y18" s="21">
        <f t="shared" si="5"/>
        <v>2655</v>
      </c>
      <c r="Z18" s="21">
        <f t="shared" si="5"/>
        <v>123</v>
      </c>
      <c r="AA18" s="21">
        <f t="shared" si="5"/>
        <v>0</v>
      </c>
      <c r="AB18" s="22">
        <f t="shared" si="5"/>
        <v>2527969785.5999999</v>
      </c>
      <c r="AC18" s="22">
        <f t="shared" si="5"/>
        <v>117621867.56999999</v>
      </c>
      <c r="AD18" s="22">
        <f t="shared" si="5"/>
        <v>0</v>
      </c>
      <c r="AE18" s="22">
        <f t="shared" si="5"/>
        <v>13066670.210000001</v>
      </c>
      <c r="AF18" s="22">
        <f t="shared" si="5"/>
        <v>7265611.4800000004</v>
      </c>
      <c r="AG18" s="22">
        <f t="shared" si="5"/>
        <v>0</v>
      </c>
      <c r="AH18" s="22">
        <f t="shared" si="5"/>
        <v>0</v>
      </c>
      <c r="AI18" s="22">
        <f t="shared" si="5"/>
        <v>0</v>
      </c>
      <c r="AJ18" s="22">
        <f t="shared" si="5"/>
        <v>36166021.409999996</v>
      </c>
      <c r="AK18" s="22">
        <f t="shared" si="5"/>
        <v>48929743.939999998</v>
      </c>
      <c r="AL18" s="22">
        <f t="shared" si="5"/>
        <v>12193820.529999999</v>
      </c>
      <c r="AM18" s="22">
        <f t="shared" si="5"/>
        <v>0</v>
      </c>
      <c r="AN18" s="22">
        <f t="shared" si="5"/>
        <v>2015187736.7200003</v>
      </c>
      <c r="AO18" s="22">
        <f t="shared" si="5"/>
        <v>0</v>
      </c>
      <c r="AP18" s="22">
        <f t="shared" si="5"/>
        <v>113196113.66</v>
      </c>
      <c r="AQ18" s="22">
        <f t="shared" si="5"/>
        <v>0</v>
      </c>
      <c r="AR18" s="22">
        <f t="shared" si="5"/>
        <v>0</v>
      </c>
      <c r="AS18" s="22">
        <f t="shared" si="5"/>
        <v>0</v>
      </c>
      <c r="AT18" s="22">
        <f t="shared" si="5"/>
        <v>118207793.84999999</v>
      </c>
      <c r="AU18" s="22">
        <f t="shared" si="5"/>
        <v>0</v>
      </c>
      <c r="AV18" s="22">
        <f t="shared" si="5"/>
        <v>0</v>
      </c>
      <c r="AW18" s="22">
        <f t="shared" si="5"/>
        <v>0</v>
      </c>
      <c r="AX18" s="22">
        <f t="shared" si="5"/>
        <v>269866359.31999999</v>
      </c>
      <c r="AY18" s="22">
        <f t="shared" si="5"/>
        <v>7086028.1399999997</v>
      </c>
      <c r="AZ18" s="22">
        <f t="shared" si="5"/>
        <v>0</v>
      </c>
      <c r="BB18" s="10">
        <f t="shared" si="2"/>
        <v>-5.5879354476928711E-9</v>
      </c>
      <c r="BC18" s="10">
        <f t="shared" si="3"/>
        <v>-5.504116415977478E-7</v>
      </c>
      <c r="BD18" s="18"/>
      <c r="BE18" s="10"/>
      <c r="BF18" s="18"/>
      <c r="BG18" s="18"/>
    </row>
    <row r="19" spans="1:59" ht="15.9" customHeight="1">
      <c r="A19" s="30"/>
      <c r="B19" s="20"/>
      <c r="C19" s="35" t="s">
        <v>67</v>
      </c>
      <c r="D19" s="21">
        <v>58507</v>
      </c>
      <c r="E19" s="21">
        <v>0</v>
      </c>
      <c r="F19" s="21">
        <v>4120</v>
      </c>
      <c r="G19" s="21">
        <v>7190</v>
      </c>
      <c r="H19" s="21">
        <v>0</v>
      </c>
      <c r="I19" s="21">
        <v>0</v>
      </c>
      <c r="J19" s="21"/>
      <c r="K19" s="21">
        <v>26966</v>
      </c>
      <c r="L19" s="21">
        <v>5638</v>
      </c>
      <c r="M19" s="21">
        <v>3541</v>
      </c>
      <c r="N19" s="21">
        <v>0</v>
      </c>
      <c r="O19" s="21">
        <v>18851</v>
      </c>
      <c r="P19" s="21">
        <v>0</v>
      </c>
      <c r="Q19" s="21">
        <v>432</v>
      </c>
      <c r="R19" s="21">
        <v>0</v>
      </c>
      <c r="S19" s="21">
        <v>0</v>
      </c>
      <c r="T19" s="21">
        <v>0</v>
      </c>
      <c r="U19" s="21">
        <v>3192</v>
      </c>
      <c r="V19" s="21">
        <v>0</v>
      </c>
      <c r="W19" s="21">
        <v>0</v>
      </c>
      <c r="X19" s="21">
        <v>0</v>
      </c>
      <c r="Y19" s="21">
        <v>2655</v>
      </c>
      <c r="Z19" s="21">
        <v>123</v>
      </c>
      <c r="AA19" s="21">
        <v>0</v>
      </c>
      <c r="AB19" s="22">
        <v>2475345510.4400001</v>
      </c>
      <c r="AC19" s="22">
        <v>117621867.56999999</v>
      </c>
      <c r="AD19" s="22">
        <v>0</v>
      </c>
      <c r="AE19" s="22">
        <v>13066670.210000001</v>
      </c>
      <c r="AF19" s="22">
        <v>7265611.4800000004</v>
      </c>
      <c r="AG19" s="22">
        <v>0</v>
      </c>
      <c r="AH19" s="22">
        <v>0</v>
      </c>
      <c r="AI19" s="22"/>
      <c r="AJ19" s="22">
        <v>36166021.409999996</v>
      </c>
      <c r="AK19" s="22">
        <v>48929743.939999998</v>
      </c>
      <c r="AL19" s="22">
        <v>12193820.529999999</v>
      </c>
      <c r="AM19" s="22">
        <v>0</v>
      </c>
      <c r="AN19" s="22">
        <v>1962563461.5600002</v>
      </c>
      <c r="AO19" s="22">
        <v>0</v>
      </c>
      <c r="AP19" s="22">
        <v>113196113.66</v>
      </c>
      <c r="AQ19" s="22">
        <v>0</v>
      </c>
      <c r="AR19" s="22">
        <v>0</v>
      </c>
      <c r="AS19" s="22">
        <v>0</v>
      </c>
      <c r="AT19" s="22">
        <v>118207793.84999999</v>
      </c>
      <c r="AU19" s="22">
        <v>0</v>
      </c>
      <c r="AV19" s="22">
        <v>0</v>
      </c>
      <c r="AW19" s="22">
        <v>0</v>
      </c>
      <c r="AX19" s="22">
        <v>269866359.31999999</v>
      </c>
      <c r="AY19" s="22">
        <v>7086028.1399999997</v>
      </c>
      <c r="AZ19" s="22">
        <v>0</v>
      </c>
      <c r="BB19" s="10">
        <f t="shared" si="2"/>
        <v>-5.5879354476928711E-9</v>
      </c>
      <c r="BC19" s="10">
        <f t="shared" si="3"/>
        <v>-3.119930624961853E-7</v>
      </c>
      <c r="BD19" s="18"/>
      <c r="BE19" s="10"/>
      <c r="BF19" s="18"/>
      <c r="BG19" s="18"/>
    </row>
    <row r="20" spans="1:59" ht="15.9" customHeight="1">
      <c r="A20" s="30"/>
      <c r="B20" s="20"/>
      <c r="C20" s="35" t="s">
        <v>69</v>
      </c>
      <c r="D20" s="21">
        <v>0</v>
      </c>
      <c r="E20" s="21"/>
      <c r="F20" s="21"/>
      <c r="G20" s="21">
        <v>0</v>
      </c>
      <c r="H20" s="21"/>
      <c r="I20" s="21"/>
      <c r="J20" s="21">
        <v>0</v>
      </c>
      <c r="K20" s="21">
        <v>0</v>
      </c>
      <c r="L20" s="21">
        <v>0</v>
      </c>
      <c r="M20" s="21"/>
      <c r="N20" s="21"/>
      <c r="O20" s="21">
        <v>306</v>
      </c>
      <c r="P20" s="21"/>
      <c r="Q20" s="21"/>
      <c r="R20" s="21"/>
      <c r="S20" s="21"/>
      <c r="T20" s="21"/>
      <c r="U20" s="21">
        <v>0</v>
      </c>
      <c r="V20" s="21"/>
      <c r="W20" s="21"/>
      <c r="X20" s="21"/>
      <c r="Y20" s="21"/>
      <c r="Z20" s="21"/>
      <c r="AA20" s="21"/>
      <c r="AB20" s="22">
        <v>52624275.159999996</v>
      </c>
      <c r="AC20" s="22">
        <v>0</v>
      </c>
      <c r="AD20" s="22"/>
      <c r="AE20" s="22"/>
      <c r="AF20" s="22">
        <v>0</v>
      </c>
      <c r="AG20" s="22"/>
      <c r="AH20" s="22"/>
      <c r="AI20" s="22">
        <v>0</v>
      </c>
      <c r="AJ20" s="22">
        <v>0</v>
      </c>
      <c r="AK20" s="22">
        <v>0</v>
      </c>
      <c r="AL20" s="22"/>
      <c r="AM20" s="22"/>
      <c r="AN20" s="22">
        <v>52624275.159999996</v>
      </c>
      <c r="AO20" s="22"/>
      <c r="AP20" s="22"/>
      <c r="AQ20" s="22"/>
      <c r="AR20" s="22"/>
      <c r="AS20" s="22"/>
      <c r="AT20" s="22">
        <v>0</v>
      </c>
      <c r="AU20" s="22"/>
      <c r="AV20" s="22"/>
      <c r="AW20" s="22"/>
      <c r="AX20" s="22"/>
      <c r="AY20" s="22"/>
      <c r="AZ20" s="22"/>
      <c r="BB20" s="10">
        <f t="shared" si="2"/>
        <v>0</v>
      </c>
      <c r="BC20" s="10">
        <f t="shared" si="3"/>
        <v>0</v>
      </c>
      <c r="BD20" s="18"/>
      <c r="BE20" s="10"/>
      <c r="BF20" s="18"/>
      <c r="BG20" s="18"/>
    </row>
    <row r="21" spans="1:59" ht="15.9" customHeight="1">
      <c r="A21" s="30" t="s">
        <v>76</v>
      </c>
      <c r="B21" s="23">
        <v>4</v>
      </c>
      <c r="C21" s="28" t="s">
        <v>20</v>
      </c>
      <c r="D21" s="21">
        <f t="shared" ref="D21:AZ21" si="6">D22+D23</f>
        <v>36755</v>
      </c>
      <c r="E21" s="21">
        <f t="shared" si="6"/>
        <v>0</v>
      </c>
      <c r="F21" s="21">
        <f t="shared" si="6"/>
        <v>0</v>
      </c>
      <c r="G21" s="21">
        <f t="shared" si="6"/>
        <v>9307</v>
      </c>
      <c r="H21" s="21">
        <f t="shared" si="6"/>
        <v>0</v>
      </c>
      <c r="I21" s="21">
        <f t="shared" si="6"/>
        <v>0</v>
      </c>
      <c r="J21" s="21">
        <f t="shared" si="6"/>
        <v>0</v>
      </c>
      <c r="K21" s="21">
        <f t="shared" si="6"/>
        <v>0</v>
      </c>
      <c r="L21" s="21">
        <f t="shared" si="6"/>
        <v>1900</v>
      </c>
      <c r="M21" s="21">
        <f t="shared" si="6"/>
        <v>17117</v>
      </c>
      <c r="N21" s="21">
        <f t="shared" si="6"/>
        <v>2908</v>
      </c>
      <c r="O21" s="21">
        <f t="shared" si="6"/>
        <v>4560</v>
      </c>
      <c r="P21" s="21">
        <f t="shared" si="6"/>
        <v>3381</v>
      </c>
      <c r="Q21" s="21">
        <f t="shared" si="6"/>
        <v>0</v>
      </c>
      <c r="R21" s="21">
        <f t="shared" si="6"/>
        <v>0</v>
      </c>
      <c r="S21" s="21">
        <f t="shared" si="6"/>
        <v>0</v>
      </c>
      <c r="T21" s="21">
        <f t="shared" si="6"/>
        <v>0</v>
      </c>
      <c r="U21" s="21">
        <f t="shared" si="6"/>
        <v>5021</v>
      </c>
      <c r="V21" s="21">
        <f t="shared" si="6"/>
        <v>5021</v>
      </c>
      <c r="W21" s="21">
        <f t="shared" si="6"/>
        <v>0</v>
      </c>
      <c r="X21" s="21">
        <f t="shared" si="6"/>
        <v>0</v>
      </c>
      <c r="Y21" s="21">
        <f t="shared" si="6"/>
        <v>0</v>
      </c>
      <c r="Z21" s="21">
        <f t="shared" si="6"/>
        <v>0</v>
      </c>
      <c r="AA21" s="21">
        <f t="shared" si="6"/>
        <v>0</v>
      </c>
      <c r="AB21" s="22">
        <f t="shared" si="6"/>
        <v>1541141642.0699999</v>
      </c>
      <c r="AC21" s="22">
        <f t="shared" si="6"/>
        <v>177109397.22</v>
      </c>
      <c r="AD21" s="22">
        <f t="shared" si="6"/>
        <v>0</v>
      </c>
      <c r="AE21" s="22">
        <f t="shared" si="6"/>
        <v>0</v>
      </c>
      <c r="AF21" s="22">
        <f t="shared" si="6"/>
        <v>7236406.4100000001</v>
      </c>
      <c r="AG21" s="22">
        <f t="shared" si="6"/>
        <v>0</v>
      </c>
      <c r="AH21" s="22">
        <f t="shared" si="6"/>
        <v>0</v>
      </c>
      <c r="AI21" s="22">
        <f t="shared" si="6"/>
        <v>0</v>
      </c>
      <c r="AJ21" s="22">
        <f t="shared" si="6"/>
        <v>0</v>
      </c>
      <c r="AK21" s="22">
        <f t="shared" si="6"/>
        <v>68330461.670000002</v>
      </c>
      <c r="AL21" s="22">
        <f t="shared" si="6"/>
        <v>81174961.99000001</v>
      </c>
      <c r="AM21" s="22">
        <f t="shared" si="6"/>
        <v>20367567.149999999</v>
      </c>
      <c r="AN21" s="22">
        <f t="shared" si="6"/>
        <v>619581038.58999991</v>
      </c>
      <c r="AO21" s="22">
        <f t="shared" si="6"/>
        <v>539457779.38</v>
      </c>
      <c r="AP21" s="22">
        <f t="shared" si="6"/>
        <v>0</v>
      </c>
      <c r="AQ21" s="22">
        <f t="shared" si="6"/>
        <v>0</v>
      </c>
      <c r="AR21" s="22">
        <f t="shared" si="6"/>
        <v>0</v>
      </c>
      <c r="AS21" s="22">
        <f t="shared" si="6"/>
        <v>0</v>
      </c>
      <c r="AT21" s="22">
        <f t="shared" si="6"/>
        <v>744451206.25999999</v>
      </c>
      <c r="AU21" s="22">
        <f t="shared" si="6"/>
        <v>744451206.25999999</v>
      </c>
      <c r="AV21" s="22">
        <f t="shared" si="6"/>
        <v>0</v>
      </c>
      <c r="AW21" s="22">
        <f t="shared" si="6"/>
        <v>0</v>
      </c>
      <c r="AX21" s="22">
        <f t="shared" si="6"/>
        <v>0</v>
      </c>
      <c r="AY21" s="22">
        <f t="shared" si="6"/>
        <v>0</v>
      </c>
      <c r="AZ21" s="22">
        <f t="shared" si="6"/>
        <v>0</v>
      </c>
      <c r="BB21" s="10">
        <f t="shared" si="2"/>
        <v>-7.4505805969238281E-9</v>
      </c>
      <c r="BC21" s="10">
        <f t="shared" si="3"/>
        <v>0</v>
      </c>
      <c r="BD21" s="18"/>
      <c r="BE21" s="10"/>
      <c r="BF21" s="18"/>
      <c r="BG21" s="18"/>
    </row>
    <row r="22" spans="1:59" ht="15.9" customHeight="1">
      <c r="A22" s="30"/>
      <c r="B22" s="20"/>
      <c r="C22" s="35" t="s">
        <v>67</v>
      </c>
      <c r="D22" s="21">
        <v>36755</v>
      </c>
      <c r="E22" s="21">
        <v>0</v>
      </c>
      <c r="F22" s="21">
        <v>0</v>
      </c>
      <c r="G22" s="21">
        <v>9307</v>
      </c>
      <c r="H22" s="21">
        <v>0</v>
      </c>
      <c r="I22" s="21">
        <v>0</v>
      </c>
      <c r="J22" s="21"/>
      <c r="K22" s="21">
        <v>0</v>
      </c>
      <c r="L22" s="21">
        <v>1900</v>
      </c>
      <c r="M22" s="21">
        <v>17117</v>
      </c>
      <c r="N22" s="21">
        <v>2908</v>
      </c>
      <c r="O22" s="21">
        <v>4560</v>
      </c>
      <c r="P22" s="21">
        <v>3381</v>
      </c>
      <c r="Q22" s="21">
        <v>0</v>
      </c>
      <c r="R22" s="21">
        <v>0</v>
      </c>
      <c r="S22" s="21">
        <v>0</v>
      </c>
      <c r="T22" s="21">
        <v>0</v>
      </c>
      <c r="U22" s="21">
        <v>5021</v>
      </c>
      <c r="V22" s="21">
        <v>5021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2">
        <v>1541141642.0699999</v>
      </c>
      <c r="AC22" s="22">
        <v>177109397.22</v>
      </c>
      <c r="AD22" s="22">
        <v>0</v>
      </c>
      <c r="AE22" s="22">
        <v>0</v>
      </c>
      <c r="AF22" s="22">
        <v>7236406.4100000001</v>
      </c>
      <c r="AG22" s="22">
        <v>0</v>
      </c>
      <c r="AH22" s="22">
        <v>0</v>
      </c>
      <c r="AI22" s="22"/>
      <c r="AJ22" s="22">
        <v>0</v>
      </c>
      <c r="AK22" s="22">
        <v>68330461.670000002</v>
      </c>
      <c r="AL22" s="22">
        <v>81174961.99000001</v>
      </c>
      <c r="AM22" s="22">
        <v>20367567.149999999</v>
      </c>
      <c r="AN22" s="22">
        <v>619581038.58999991</v>
      </c>
      <c r="AO22" s="22">
        <v>539457779.38</v>
      </c>
      <c r="AP22" s="22">
        <v>0</v>
      </c>
      <c r="AQ22" s="22">
        <v>0</v>
      </c>
      <c r="AR22" s="22">
        <v>0</v>
      </c>
      <c r="AS22" s="22">
        <v>0</v>
      </c>
      <c r="AT22" s="22">
        <v>744451206.25999999</v>
      </c>
      <c r="AU22" s="22">
        <v>744451206.25999999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B22" s="10">
        <f t="shared" si="2"/>
        <v>-7.4505805969238281E-9</v>
      </c>
      <c r="BC22" s="10">
        <f t="shared" si="3"/>
        <v>0</v>
      </c>
      <c r="BD22" s="18"/>
      <c r="BE22" s="10"/>
      <c r="BF22" s="18"/>
      <c r="BG22" s="18"/>
    </row>
    <row r="23" spans="1:59" ht="15.9" customHeight="1">
      <c r="A23" s="30"/>
      <c r="B23" s="20"/>
      <c r="C23" s="35" t="s">
        <v>69</v>
      </c>
      <c r="D23" s="21">
        <v>0</v>
      </c>
      <c r="E23" s="21"/>
      <c r="F23" s="21"/>
      <c r="G23" s="21">
        <v>0</v>
      </c>
      <c r="H23" s="21"/>
      <c r="I23" s="21"/>
      <c r="J23" s="21">
        <v>0</v>
      </c>
      <c r="K23" s="21">
        <v>0</v>
      </c>
      <c r="L23" s="21">
        <v>0</v>
      </c>
      <c r="M23" s="21"/>
      <c r="N23" s="21"/>
      <c r="O23" s="21">
        <v>0</v>
      </c>
      <c r="P23" s="21"/>
      <c r="Q23" s="21"/>
      <c r="R23" s="21"/>
      <c r="S23" s="21"/>
      <c r="T23" s="21"/>
      <c r="U23" s="21">
        <v>0</v>
      </c>
      <c r="V23" s="21"/>
      <c r="W23" s="21"/>
      <c r="X23" s="21"/>
      <c r="Y23" s="21"/>
      <c r="Z23" s="21"/>
      <c r="AA23" s="21"/>
      <c r="AB23" s="22">
        <v>0</v>
      </c>
      <c r="AC23" s="22">
        <v>0</v>
      </c>
      <c r="AD23" s="22"/>
      <c r="AE23" s="22"/>
      <c r="AF23" s="22">
        <v>0</v>
      </c>
      <c r="AG23" s="22"/>
      <c r="AH23" s="22"/>
      <c r="AI23" s="22">
        <v>0</v>
      </c>
      <c r="AJ23" s="22">
        <v>0</v>
      </c>
      <c r="AK23" s="22">
        <v>0</v>
      </c>
      <c r="AL23" s="22"/>
      <c r="AM23" s="22"/>
      <c r="AN23" s="22">
        <v>0</v>
      </c>
      <c r="AO23" s="22"/>
      <c r="AP23" s="22"/>
      <c r="AQ23" s="22"/>
      <c r="AR23" s="22"/>
      <c r="AS23" s="22"/>
      <c r="AT23" s="22">
        <v>0</v>
      </c>
      <c r="AU23" s="22"/>
      <c r="AV23" s="22"/>
      <c r="AW23" s="22"/>
      <c r="AX23" s="22"/>
      <c r="AY23" s="22"/>
      <c r="AZ23" s="22"/>
      <c r="BB23" s="10">
        <f t="shared" si="2"/>
        <v>0</v>
      </c>
      <c r="BC23" s="10">
        <f t="shared" si="3"/>
        <v>0</v>
      </c>
      <c r="BD23" s="18"/>
      <c r="BE23" s="10"/>
      <c r="BF23" s="18"/>
      <c r="BG23" s="18"/>
    </row>
    <row r="24" spans="1:59" ht="15.9" customHeight="1">
      <c r="A24" s="30" t="s">
        <v>77</v>
      </c>
      <c r="B24" s="23">
        <v>5</v>
      </c>
      <c r="C24" s="28" t="s">
        <v>21</v>
      </c>
      <c r="D24" s="21">
        <f t="shared" ref="D24:AZ24" si="7">D25+D26</f>
        <v>106204</v>
      </c>
      <c r="E24" s="21">
        <f t="shared" si="7"/>
        <v>0</v>
      </c>
      <c r="F24" s="21">
        <f t="shared" si="7"/>
        <v>0</v>
      </c>
      <c r="G24" s="21">
        <f t="shared" si="7"/>
        <v>17577</v>
      </c>
      <c r="H24" s="21">
        <f t="shared" si="7"/>
        <v>0</v>
      </c>
      <c r="I24" s="21">
        <f t="shared" si="7"/>
        <v>0</v>
      </c>
      <c r="J24" s="21">
        <f t="shared" si="7"/>
        <v>0</v>
      </c>
      <c r="K24" s="21">
        <f t="shared" si="7"/>
        <v>0</v>
      </c>
      <c r="L24" s="21">
        <f t="shared" si="7"/>
        <v>29993</v>
      </c>
      <c r="M24" s="21">
        <f t="shared" si="7"/>
        <v>0</v>
      </c>
      <c r="N24" s="21">
        <f t="shared" si="7"/>
        <v>0</v>
      </c>
      <c r="O24" s="21">
        <f t="shared" si="7"/>
        <v>560</v>
      </c>
      <c r="P24" s="21">
        <f t="shared" si="7"/>
        <v>0</v>
      </c>
      <c r="Q24" s="21">
        <f t="shared" si="7"/>
        <v>0</v>
      </c>
      <c r="R24" s="21">
        <f t="shared" si="7"/>
        <v>0</v>
      </c>
      <c r="S24" s="21">
        <f t="shared" si="7"/>
        <v>0</v>
      </c>
      <c r="T24" s="21">
        <f t="shared" si="7"/>
        <v>0</v>
      </c>
      <c r="U24" s="21">
        <f t="shared" si="7"/>
        <v>1225</v>
      </c>
      <c r="V24" s="21">
        <f t="shared" si="7"/>
        <v>0</v>
      </c>
      <c r="W24" s="21">
        <f t="shared" si="7"/>
        <v>319</v>
      </c>
      <c r="X24" s="21">
        <f t="shared" si="7"/>
        <v>0</v>
      </c>
      <c r="Y24" s="21">
        <f t="shared" si="7"/>
        <v>0</v>
      </c>
      <c r="Z24" s="21">
        <f t="shared" si="7"/>
        <v>0</v>
      </c>
      <c r="AA24" s="21">
        <f t="shared" si="7"/>
        <v>0</v>
      </c>
      <c r="AB24" s="22">
        <f t="shared" si="7"/>
        <v>220055381.74000001</v>
      </c>
      <c r="AC24" s="22">
        <f t="shared" si="7"/>
        <v>89627102.949999988</v>
      </c>
      <c r="AD24" s="22">
        <f t="shared" si="7"/>
        <v>0</v>
      </c>
      <c r="AE24" s="22">
        <f t="shared" si="7"/>
        <v>269750.95</v>
      </c>
      <c r="AF24" s="22">
        <f t="shared" si="7"/>
        <v>11676869.27</v>
      </c>
      <c r="AG24" s="22">
        <f t="shared" si="7"/>
        <v>0</v>
      </c>
      <c r="AH24" s="22">
        <f t="shared" si="7"/>
        <v>0</v>
      </c>
      <c r="AI24" s="22">
        <f t="shared" si="7"/>
        <v>0</v>
      </c>
      <c r="AJ24" s="22">
        <f t="shared" si="7"/>
        <v>0</v>
      </c>
      <c r="AK24" s="22">
        <f t="shared" si="7"/>
        <v>77680482.729999989</v>
      </c>
      <c r="AL24" s="22">
        <f t="shared" si="7"/>
        <v>0</v>
      </c>
      <c r="AM24" s="22">
        <f t="shared" si="7"/>
        <v>0</v>
      </c>
      <c r="AN24" s="22">
        <f t="shared" si="7"/>
        <v>63358019.300000004</v>
      </c>
      <c r="AO24" s="22">
        <f t="shared" si="7"/>
        <v>0</v>
      </c>
      <c r="AP24" s="22">
        <f t="shared" si="7"/>
        <v>0</v>
      </c>
      <c r="AQ24" s="22">
        <f t="shared" si="7"/>
        <v>0</v>
      </c>
      <c r="AR24" s="22">
        <f t="shared" si="7"/>
        <v>0</v>
      </c>
      <c r="AS24" s="22">
        <f t="shared" si="7"/>
        <v>0</v>
      </c>
      <c r="AT24" s="22">
        <f t="shared" si="7"/>
        <v>67070259.489999995</v>
      </c>
      <c r="AU24" s="22">
        <f t="shared" si="7"/>
        <v>0</v>
      </c>
      <c r="AV24" s="22">
        <f t="shared" si="7"/>
        <v>36399388.719999999</v>
      </c>
      <c r="AW24" s="22">
        <f t="shared" si="7"/>
        <v>0</v>
      </c>
      <c r="AX24" s="22">
        <f t="shared" si="7"/>
        <v>0</v>
      </c>
      <c r="AY24" s="22">
        <f t="shared" si="7"/>
        <v>0</v>
      </c>
      <c r="AZ24" s="22">
        <f t="shared" si="7"/>
        <v>0</v>
      </c>
      <c r="BB24" s="10">
        <f t="shared" si="2"/>
        <v>2.9685907065868378E-9</v>
      </c>
      <c r="BC24" s="10">
        <f t="shared" si="3"/>
        <v>2.2351741790771484E-8</v>
      </c>
      <c r="BD24" s="18"/>
      <c r="BE24" s="10"/>
      <c r="BF24" s="18"/>
      <c r="BG24" s="18"/>
    </row>
    <row r="25" spans="1:59" ht="15.9" customHeight="1">
      <c r="A25" s="30"/>
      <c r="B25" s="20"/>
      <c r="C25" s="35" t="s">
        <v>67</v>
      </c>
      <c r="D25" s="21">
        <v>75579</v>
      </c>
      <c r="E25" s="21">
        <v>0</v>
      </c>
      <c r="F25" s="21">
        <v>0</v>
      </c>
      <c r="G25" s="21">
        <v>9578</v>
      </c>
      <c r="H25" s="21">
        <v>0</v>
      </c>
      <c r="I25" s="21">
        <v>0</v>
      </c>
      <c r="J25" s="21"/>
      <c r="K25" s="21">
        <v>0</v>
      </c>
      <c r="L25" s="21">
        <v>23463</v>
      </c>
      <c r="M25" s="21">
        <v>0</v>
      </c>
      <c r="N25" s="21">
        <v>0</v>
      </c>
      <c r="O25" s="21">
        <v>477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861</v>
      </c>
      <c r="V25" s="21">
        <v>0</v>
      </c>
      <c r="W25" s="21">
        <v>319</v>
      </c>
      <c r="X25" s="21">
        <v>0</v>
      </c>
      <c r="Y25" s="21">
        <v>0</v>
      </c>
      <c r="Z25" s="21">
        <v>0</v>
      </c>
      <c r="AA25" s="21">
        <v>0</v>
      </c>
      <c r="AB25" s="22">
        <v>176098418.97</v>
      </c>
      <c r="AC25" s="22">
        <v>62567798.789999992</v>
      </c>
      <c r="AD25" s="22">
        <v>0</v>
      </c>
      <c r="AE25" s="22">
        <v>269750.95</v>
      </c>
      <c r="AF25" s="22">
        <v>4608995.3899999997</v>
      </c>
      <c r="AG25" s="22">
        <v>0</v>
      </c>
      <c r="AH25" s="22">
        <v>0</v>
      </c>
      <c r="AI25" s="22"/>
      <c r="AJ25" s="22">
        <v>0</v>
      </c>
      <c r="AK25" s="22">
        <v>57689052.449999996</v>
      </c>
      <c r="AL25" s="22">
        <v>0</v>
      </c>
      <c r="AM25" s="22">
        <v>0</v>
      </c>
      <c r="AN25" s="22">
        <v>55830430.920000002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57700189.259999998</v>
      </c>
      <c r="AU25" s="22">
        <v>0</v>
      </c>
      <c r="AV25" s="22">
        <v>36399388.719999999</v>
      </c>
      <c r="AW25" s="22">
        <v>0</v>
      </c>
      <c r="AX25" s="22">
        <v>0</v>
      </c>
      <c r="AY25" s="22">
        <v>0</v>
      </c>
      <c r="AZ25" s="22">
        <v>0</v>
      </c>
      <c r="BB25" s="10">
        <f t="shared" si="2"/>
        <v>-4.4819898903369904E-9</v>
      </c>
      <c r="BC25" s="10">
        <f t="shared" si="3"/>
        <v>7.4505805969238281E-9</v>
      </c>
      <c r="BD25" s="18"/>
      <c r="BE25" s="10"/>
      <c r="BF25" s="18"/>
      <c r="BG25" s="18"/>
    </row>
    <row r="26" spans="1:59" ht="15.9" customHeight="1">
      <c r="A26" s="30"/>
      <c r="B26" s="20"/>
      <c r="C26" s="35" t="s">
        <v>69</v>
      </c>
      <c r="D26" s="21">
        <v>30625</v>
      </c>
      <c r="E26" s="21"/>
      <c r="F26" s="21"/>
      <c r="G26" s="21">
        <v>7999</v>
      </c>
      <c r="H26" s="21"/>
      <c r="I26" s="21"/>
      <c r="J26" s="21">
        <v>0</v>
      </c>
      <c r="K26" s="21">
        <v>0</v>
      </c>
      <c r="L26" s="21">
        <v>6530</v>
      </c>
      <c r="M26" s="21"/>
      <c r="N26" s="21"/>
      <c r="O26" s="21">
        <v>83</v>
      </c>
      <c r="P26" s="21"/>
      <c r="Q26" s="21"/>
      <c r="R26" s="21"/>
      <c r="S26" s="21"/>
      <c r="T26" s="21"/>
      <c r="U26" s="21">
        <v>364</v>
      </c>
      <c r="V26" s="21"/>
      <c r="W26" s="21"/>
      <c r="X26" s="21"/>
      <c r="Y26" s="21"/>
      <c r="Z26" s="21"/>
      <c r="AA26" s="21"/>
      <c r="AB26" s="22">
        <v>43956962.769999996</v>
      </c>
      <c r="AC26" s="22">
        <v>27059304.16</v>
      </c>
      <c r="AD26" s="22"/>
      <c r="AE26" s="22"/>
      <c r="AF26" s="22">
        <v>7067873.8799999999</v>
      </c>
      <c r="AG26" s="22"/>
      <c r="AH26" s="22"/>
      <c r="AI26" s="22">
        <v>0</v>
      </c>
      <c r="AJ26" s="22">
        <v>0</v>
      </c>
      <c r="AK26" s="22">
        <v>19991430.280000001</v>
      </c>
      <c r="AL26" s="22"/>
      <c r="AM26" s="22"/>
      <c r="AN26" s="22">
        <v>7527588.3799999999</v>
      </c>
      <c r="AO26" s="22"/>
      <c r="AP26" s="22"/>
      <c r="AQ26" s="22"/>
      <c r="AR26" s="22"/>
      <c r="AS26" s="22"/>
      <c r="AT26" s="22">
        <v>9370070.2300000004</v>
      </c>
      <c r="AU26" s="22"/>
      <c r="AV26" s="22"/>
      <c r="AW26" s="22"/>
      <c r="AX26" s="22"/>
      <c r="AY26" s="22"/>
      <c r="AZ26" s="22"/>
      <c r="BB26" s="10">
        <f t="shared" si="2"/>
        <v>0</v>
      </c>
      <c r="BC26" s="10">
        <f t="shared" si="3"/>
        <v>-3.7252902984619141E-9</v>
      </c>
      <c r="BD26" s="18"/>
      <c r="BE26" s="10"/>
      <c r="BF26" s="18"/>
      <c r="BG26" s="18"/>
    </row>
    <row r="27" spans="1:59" ht="15.9" customHeight="1">
      <c r="A27" s="30" t="s">
        <v>78</v>
      </c>
      <c r="B27" s="23">
        <v>6</v>
      </c>
      <c r="C27" s="27" t="s">
        <v>79</v>
      </c>
      <c r="D27" s="21">
        <f t="shared" ref="D27:AZ27" si="8">D28+D29</f>
        <v>7175</v>
      </c>
      <c r="E27" s="21">
        <f t="shared" si="8"/>
        <v>0</v>
      </c>
      <c r="F27" s="21">
        <f t="shared" si="8"/>
        <v>0</v>
      </c>
      <c r="G27" s="21">
        <f t="shared" si="8"/>
        <v>0</v>
      </c>
      <c r="H27" s="21">
        <f t="shared" si="8"/>
        <v>0</v>
      </c>
      <c r="I27" s="21">
        <f t="shared" si="8"/>
        <v>0</v>
      </c>
      <c r="J27" s="21">
        <f t="shared" si="8"/>
        <v>0</v>
      </c>
      <c r="K27" s="21">
        <f t="shared" si="8"/>
        <v>0</v>
      </c>
      <c r="L27" s="21">
        <f t="shared" si="8"/>
        <v>1303</v>
      </c>
      <c r="M27" s="21">
        <f t="shared" si="8"/>
        <v>0</v>
      </c>
      <c r="N27" s="21">
        <f t="shared" si="8"/>
        <v>0</v>
      </c>
      <c r="O27" s="21">
        <f t="shared" si="8"/>
        <v>0</v>
      </c>
      <c r="P27" s="21">
        <f t="shared" si="8"/>
        <v>0</v>
      </c>
      <c r="Q27" s="21">
        <f t="shared" si="8"/>
        <v>0</v>
      </c>
      <c r="R27" s="21">
        <f t="shared" si="8"/>
        <v>0</v>
      </c>
      <c r="S27" s="21">
        <f t="shared" si="8"/>
        <v>0</v>
      </c>
      <c r="T27" s="21">
        <f t="shared" si="8"/>
        <v>0</v>
      </c>
      <c r="U27" s="21">
        <f t="shared" si="8"/>
        <v>0</v>
      </c>
      <c r="V27" s="21">
        <f t="shared" si="8"/>
        <v>0</v>
      </c>
      <c r="W27" s="21">
        <f t="shared" si="8"/>
        <v>0</v>
      </c>
      <c r="X27" s="21">
        <f t="shared" si="8"/>
        <v>0</v>
      </c>
      <c r="Y27" s="21">
        <f t="shared" si="8"/>
        <v>0</v>
      </c>
      <c r="Z27" s="21">
        <f t="shared" si="8"/>
        <v>0</v>
      </c>
      <c r="AA27" s="21">
        <f t="shared" si="8"/>
        <v>1437</v>
      </c>
      <c r="AB27" s="22">
        <f t="shared" si="8"/>
        <v>89356983.390000001</v>
      </c>
      <c r="AC27" s="22">
        <f t="shared" si="8"/>
        <v>40908052.350000001</v>
      </c>
      <c r="AD27" s="22">
        <f t="shared" si="8"/>
        <v>0</v>
      </c>
      <c r="AE27" s="22">
        <f t="shared" si="8"/>
        <v>0</v>
      </c>
      <c r="AF27" s="22">
        <f t="shared" si="8"/>
        <v>0</v>
      </c>
      <c r="AG27" s="22">
        <f t="shared" si="8"/>
        <v>0</v>
      </c>
      <c r="AH27" s="22">
        <f t="shared" si="8"/>
        <v>0</v>
      </c>
      <c r="AI27" s="22">
        <f t="shared" si="8"/>
        <v>0</v>
      </c>
      <c r="AJ27" s="22">
        <f t="shared" si="8"/>
        <v>0</v>
      </c>
      <c r="AK27" s="22">
        <f t="shared" si="8"/>
        <v>40908052.350000001</v>
      </c>
      <c r="AL27" s="22">
        <f t="shared" si="8"/>
        <v>0</v>
      </c>
      <c r="AM27" s="22">
        <f t="shared" si="8"/>
        <v>0</v>
      </c>
      <c r="AN27" s="22">
        <f t="shared" si="8"/>
        <v>0</v>
      </c>
      <c r="AO27" s="22">
        <f t="shared" si="8"/>
        <v>0</v>
      </c>
      <c r="AP27" s="22">
        <f t="shared" si="8"/>
        <v>0</v>
      </c>
      <c r="AQ27" s="22">
        <f t="shared" si="8"/>
        <v>0</v>
      </c>
      <c r="AR27" s="22">
        <f t="shared" si="8"/>
        <v>0</v>
      </c>
      <c r="AS27" s="22">
        <f t="shared" si="8"/>
        <v>0</v>
      </c>
      <c r="AT27" s="22">
        <f t="shared" si="8"/>
        <v>0</v>
      </c>
      <c r="AU27" s="22">
        <f t="shared" si="8"/>
        <v>0</v>
      </c>
      <c r="AV27" s="22">
        <f t="shared" si="8"/>
        <v>0</v>
      </c>
      <c r="AW27" s="22">
        <f t="shared" si="8"/>
        <v>0</v>
      </c>
      <c r="AX27" s="22">
        <f t="shared" si="8"/>
        <v>0</v>
      </c>
      <c r="AY27" s="22">
        <f t="shared" si="8"/>
        <v>0</v>
      </c>
      <c r="AZ27" s="22">
        <f t="shared" si="8"/>
        <v>48448931.039999999</v>
      </c>
      <c r="BB27" s="10">
        <f t="shared" si="2"/>
        <v>0</v>
      </c>
      <c r="BC27" s="10">
        <f t="shared" si="3"/>
        <v>0</v>
      </c>
      <c r="BD27" s="18"/>
      <c r="BE27" s="10"/>
      <c r="BF27" s="18"/>
      <c r="BG27" s="18"/>
    </row>
    <row r="28" spans="1:59" ht="15.9" customHeight="1">
      <c r="A28" s="30"/>
      <c r="B28" s="20"/>
      <c r="C28" s="35" t="s">
        <v>67</v>
      </c>
      <c r="D28" s="21">
        <v>7175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/>
      <c r="K28" s="21">
        <v>0</v>
      </c>
      <c r="L28" s="21">
        <v>1303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1437</v>
      </c>
      <c r="AB28" s="22">
        <v>89356983.390000001</v>
      </c>
      <c r="AC28" s="22">
        <v>40908052.350000001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/>
      <c r="AJ28" s="22">
        <v>0</v>
      </c>
      <c r="AK28" s="22">
        <v>40908052.350000001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48448931.039999999</v>
      </c>
      <c r="BB28" s="10">
        <f t="shared" si="2"/>
        <v>0</v>
      </c>
      <c r="BC28" s="10">
        <f t="shared" si="3"/>
        <v>0</v>
      </c>
      <c r="BD28" s="18"/>
      <c r="BE28" s="10"/>
      <c r="BF28" s="18"/>
      <c r="BG28" s="18"/>
    </row>
    <row r="29" spans="1:59" ht="15.9" customHeight="1">
      <c r="A29" s="30"/>
      <c r="B29" s="20"/>
      <c r="C29" s="35" t="s">
        <v>69</v>
      </c>
      <c r="D29" s="21">
        <v>0</v>
      </c>
      <c r="E29" s="21"/>
      <c r="F29" s="21"/>
      <c r="G29" s="21">
        <v>0</v>
      </c>
      <c r="H29" s="21"/>
      <c r="I29" s="21"/>
      <c r="J29" s="21">
        <v>0</v>
      </c>
      <c r="K29" s="21">
        <v>0</v>
      </c>
      <c r="L29" s="21">
        <v>0</v>
      </c>
      <c r="M29" s="21"/>
      <c r="N29" s="21"/>
      <c r="O29" s="21">
        <v>0</v>
      </c>
      <c r="P29" s="21"/>
      <c r="Q29" s="21"/>
      <c r="R29" s="21"/>
      <c r="S29" s="21"/>
      <c r="T29" s="21"/>
      <c r="U29" s="21">
        <v>0</v>
      </c>
      <c r="V29" s="21"/>
      <c r="W29" s="21"/>
      <c r="X29" s="21"/>
      <c r="Y29" s="21"/>
      <c r="Z29" s="21"/>
      <c r="AA29" s="21"/>
      <c r="AB29" s="22">
        <v>0</v>
      </c>
      <c r="AC29" s="22">
        <v>0</v>
      </c>
      <c r="AD29" s="22"/>
      <c r="AE29" s="22"/>
      <c r="AF29" s="22">
        <v>0</v>
      </c>
      <c r="AG29" s="22"/>
      <c r="AH29" s="22"/>
      <c r="AI29" s="22">
        <v>0</v>
      </c>
      <c r="AJ29" s="22">
        <v>0</v>
      </c>
      <c r="AK29" s="22">
        <v>0</v>
      </c>
      <c r="AL29" s="22"/>
      <c r="AM29" s="22"/>
      <c r="AN29" s="22">
        <v>0</v>
      </c>
      <c r="AO29" s="22"/>
      <c r="AP29" s="22"/>
      <c r="AQ29" s="22"/>
      <c r="AR29" s="22"/>
      <c r="AS29" s="22"/>
      <c r="AT29" s="22">
        <v>0</v>
      </c>
      <c r="AU29" s="22"/>
      <c r="AV29" s="22"/>
      <c r="AW29" s="22"/>
      <c r="AX29" s="22"/>
      <c r="AY29" s="22"/>
      <c r="AZ29" s="22"/>
      <c r="BB29" s="10">
        <f t="shared" si="2"/>
        <v>0</v>
      </c>
      <c r="BC29" s="10">
        <f t="shared" si="3"/>
        <v>0</v>
      </c>
      <c r="BD29" s="18"/>
      <c r="BE29" s="10"/>
      <c r="BF29" s="18"/>
      <c r="BG29" s="18"/>
    </row>
    <row r="30" spans="1:59" ht="15.9" customHeight="1">
      <c r="A30" s="30" t="s">
        <v>81</v>
      </c>
      <c r="B30" s="23">
        <v>7</v>
      </c>
      <c r="C30" s="28" t="s">
        <v>71</v>
      </c>
      <c r="D30" s="21">
        <f t="shared" ref="D30:AZ30" si="9">D31+D32</f>
        <v>10411</v>
      </c>
      <c r="E30" s="21">
        <f t="shared" si="9"/>
        <v>0</v>
      </c>
      <c r="F30" s="21">
        <f t="shared" si="9"/>
        <v>0</v>
      </c>
      <c r="G30" s="21">
        <f t="shared" si="9"/>
        <v>10411</v>
      </c>
      <c r="H30" s="21">
        <f t="shared" si="9"/>
        <v>0</v>
      </c>
      <c r="I30" s="21">
        <f t="shared" si="9"/>
        <v>0</v>
      </c>
      <c r="J30" s="21">
        <f t="shared" si="9"/>
        <v>0</v>
      </c>
      <c r="K30" s="21">
        <f t="shared" si="9"/>
        <v>0</v>
      </c>
      <c r="L30" s="21">
        <f t="shared" si="9"/>
        <v>0</v>
      </c>
      <c r="M30" s="21">
        <f t="shared" si="9"/>
        <v>0</v>
      </c>
      <c r="N30" s="21">
        <f t="shared" si="9"/>
        <v>0</v>
      </c>
      <c r="O30" s="21">
        <f t="shared" si="9"/>
        <v>0</v>
      </c>
      <c r="P30" s="21">
        <f t="shared" si="9"/>
        <v>0</v>
      </c>
      <c r="Q30" s="21">
        <f t="shared" si="9"/>
        <v>0</v>
      </c>
      <c r="R30" s="21">
        <f t="shared" si="9"/>
        <v>0</v>
      </c>
      <c r="S30" s="21">
        <f t="shared" si="9"/>
        <v>0</v>
      </c>
      <c r="T30" s="21">
        <f t="shared" si="9"/>
        <v>0</v>
      </c>
      <c r="U30" s="21">
        <f t="shared" si="9"/>
        <v>0</v>
      </c>
      <c r="V30" s="21">
        <f t="shared" si="9"/>
        <v>0</v>
      </c>
      <c r="W30" s="21">
        <f t="shared" si="9"/>
        <v>0</v>
      </c>
      <c r="X30" s="21">
        <f t="shared" si="9"/>
        <v>0</v>
      </c>
      <c r="Y30" s="21">
        <f t="shared" si="9"/>
        <v>0</v>
      </c>
      <c r="Z30" s="21">
        <f t="shared" si="9"/>
        <v>0</v>
      </c>
      <c r="AA30" s="21">
        <f t="shared" si="9"/>
        <v>0</v>
      </c>
      <c r="AB30" s="22">
        <f t="shared" si="9"/>
        <v>39276786.330000006</v>
      </c>
      <c r="AC30" s="22">
        <f t="shared" si="9"/>
        <v>39276786.330000006</v>
      </c>
      <c r="AD30" s="22">
        <f t="shared" si="9"/>
        <v>0</v>
      </c>
      <c r="AE30" s="22">
        <f t="shared" si="9"/>
        <v>0</v>
      </c>
      <c r="AF30" s="22">
        <f t="shared" si="9"/>
        <v>39276786.330000006</v>
      </c>
      <c r="AG30" s="22">
        <f t="shared" si="9"/>
        <v>0</v>
      </c>
      <c r="AH30" s="22">
        <f t="shared" si="9"/>
        <v>0</v>
      </c>
      <c r="AI30" s="22">
        <f t="shared" si="9"/>
        <v>0</v>
      </c>
      <c r="AJ30" s="22">
        <f t="shared" si="9"/>
        <v>0</v>
      </c>
      <c r="AK30" s="22">
        <f t="shared" si="9"/>
        <v>0</v>
      </c>
      <c r="AL30" s="22">
        <f t="shared" si="9"/>
        <v>0</v>
      </c>
      <c r="AM30" s="22">
        <f t="shared" si="9"/>
        <v>0</v>
      </c>
      <c r="AN30" s="22">
        <f t="shared" si="9"/>
        <v>0</v>
      </c>
      <c r="AO30" s="22">
        <f t="shared" si="9"/>
        <v>0</v>
      </c>
      <c r="AP30" s="22">
        <f t="shared" si="9"/>
        <v>0</v>
      </c>
      <c r="AQ30" s="22">
        <f t="shared" si="9"/>
        <v>0</v>
      </c>
      <c r="AR30" s="22">
        <f t="shared" si="9"/>
        <v>0</v>
      </c>
      <c r="AS30" s="22">
        <f t="shared" si="9"/>
        <v>0</v>
      </c>
      <c r="AT30" s="22">
        <f t="shared" si="9"/>
        <v>0</v>
      </c>
      <c r="AU30" s="22">
        <f t="shared" si="9"/>
        <v>0</v>
      </c>
      <c r="AV30" s="22">
        <f t="shared" si="9"/>
        <v>0</v>
      </c>
      <c r="AW30" s="22">
        <f t="shared" si="9"/>
        <v>0</v>
      </c>
      <c r="AX30" s="22">
        <f t="shared" si="9"/>
        <v>0</v>
      </c>
      <c r="AY30" s="22">
        <f t="shared" si="9"/>
        <v>0</v>
      </c>
      <c r="AZ30" s="22">
        <f t="shared" si="9"/>
        <v>0</v>
      </c>
      <c r="BB30" s="10">
        <f t="shared" si="2"/>
        <v>0</v>
      </c>
      <c r="BC30" s="10">
        <f t="shared" si="3"/>
        <v>0</v>
      </c>
      <c r="BD30" s="18"/>
      <c r="BE30" s="10"/>
      <c r="BF30" s="18"/>
      <c r="BG30" s="18"/>
    </row>
    <row r="31" spans="1:59" ht="15.9" customHeight="1">
      <c r="A31" s="30"/>
      <c r="B31" s="20"/>
      <c r="C31" s="35" t="s">
        <v>67</v>
      </c>
      <c r="D31" s="21">
        <v>10411</v>
      </c>
      <c r="E31" s="21">
        <v>0</v>
      </c>
      <c r="F31" s="21">
        <v>0</v>
      </c>
      <c r="G31" s="21">
        <v>10411</v>
      </c>
      <c r="H31" s="21">
        <v>0</v>
      </c>
      <c r="I31" s="21">
        <v>0</v>
      </c>
      <c r="J31" s="21"/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2">
        <v>39276786.330000006</v>
      </c>
      <c r="AC31" s="22">
        <v>39276786.330000006</v>
      </c>
      <c r="AD31" s="22">
        <v>0</v>
      </c>
      <c r="AE31" s="22">
        <v>0</v>
      </c>
      <c r="AF31" s="22">
        <v>39276786.330000006</v>
      </c>
      <c r="AG31" s="22">
        <v>0</v>
      </c>
      <c r="AH31" s="22">
        <v>0</v>
      </c>
      <c r="AI31" s="22"/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B31" s="10">
        <f t="shared" si="2"/>
        <v>0</v>
      </c>
      <c r="BC31" s="10">
        <f t="shared" si="3"/>
        <v>0</v>
      </c>
      <c r="BD31" s="18"/>
      <c r="BE31" s="10"/>
      <c r="BF31" s="18"/>
      <c r="BG31" s="18"/>
    </row>
    <row r="32" spans="1:59" ht="15.9" customHeight="1">
      <c r="A32" s="30"/>
      <c r="B32" s="20"/>
      <c r="C32" s="35" t="s">
        <v>69</v>
      </c>
      <c r="D32" s="21">
        <v>0</v>
      </c>
      <c r="E32" s="21"/>
      <c r="F32" s="21"/>
      <c r="G32" s="21">
        <v>0</v>
      </c>
      <c r="H32" s="21"/>
      <c r="I32" s="21"/>
      <c r="J32" s="21">
        <v>0</v>
      </c>
      <c r="K32" s="21">
        <v>0</v>
      </c>
      <c r="L32" s="21">
        <v>0</v>
      </c>
      <c r="M32" s="21"/>
      <c r="N32" s="21"/>
      <c r="O32" s="21">
        <v>0</v>
      </c>
      <c r="P32" s="21"/>
      <c r="Q32" s="21"/>
      <c r="R32" s="21"/>
      <c r="S32" s="21"/>
      <c r="T32" s="21"/>
      <c r="U32" s="21">
        <v>0</v>
      </c>
      <c r="V32" s="21"/>
      <c r="W32" s="21"/>
      <c r="X32" s="21"/>
      <c r="Y32" s="21"/>
      <c r="Z32" s="21"/>
      <c r="AA32" s="21"/>
      <c r="AB32" s="22">
        <v>0</v>
      </c>
      <c r="AC32" s="22">
        <v>0</v>
      </c>
      <c r="AD32" s="22"/>
      <c r="AE32" s="22"/>
      <c r="AF32" s="22">
        <v>0</v>
      </c>
      <c r="AG32" s="22"/>
      <c r="AH32" s="22"/>
      <c r="AI32" s="22">
        <v>0</v>
      </c>
      <c r="AJ32" s="22">
        <v>0</v>
      </c>
      <c r="AK32" s="22">
        <v>0</v>
      </c>
      <c r="AL32" s="22"/>
      <c r="AM32" s="22"/>
      <c r="AN32" s="22">
        <v>0</v>
      </c>
      <c r="AO32" s="22"/>
      <c r="AP32" s="22"/>
      <c r="AQ32" s="22"/>
      <c r="AR32" s="22"/>
      <c r="AS32" s="22"/>
      <c r="AT32" s="22">
        <v>0</v>
      </c>
      <c r="AU32" s="22"/>
      <c r="AV32" s="22"/>
      <c r="AW32" s="22"/>
      <c r="AX32" s="22"/>
      <c r="AY32" s="22"/>
      <c r="AZ32" s="22"/>
      <c r="BB32" s="10">
        <f t="shared" si="2"/>
        <v>0</v>
      </c>
      <c r="BC32" s="10">
        <f t="shared" si="3"/>
        <v>0</v>
      </c>
      <c r="BD32" s="18"/>
      <c r="BE32" s="10"/>
      <c r="BF32" s="18"/>
      <c r="BG32" s="18"/>
    </row>
    <row r="33" spans="1:59" ht="15.9" customHeight="1">
      <c r="A33" s="30" t="s">
        <v>80</v>
      </c>
      <c r="B33" s="23">
        <v>8</v>
      </c>
      <c r="C33" s="28" t="s">
        <v>22</v>
      </c>
      <c r="D33" s="21">
        <f t="shared" ref="D33:AZ33" si="10">D34+D35</f>
        <v>406445</v>
      </c>
      <c r="E33" s="21">
        <f t="shared" si="10"/>
        <v>32517</v>
      </c>
      <c r="F33" s="21">
        <f t="shared" si="10"/>
        <v>6341</v>
      </c>
      <c r="G33" s="21">
        <f t="shared" si="10"/>
        <v>111734</v>
      </c>
      <c r="H33" s="21">
        <f t="shared" si="10"/>
        <v>9791</v>
      </c>
      <c r="I33" s="21">
        <f t="shared" si="10"/>
        <v>2296</v>
      </c>
      <c r="J33" s="21">
        <f t="shared" si="10"/>
        <v>0</v>
      </c>
      <c r="K33" s="21">
        <f t="shared" si="10"/>
        <v>8389</v>
      </c>
      <c r="L33" s="21">
        <f t="shared" si="10"/>
        <v>55743</v>
      </c>
      <c r="M33" s="21">
        <f t="shared" si="10"/>
        <v>8321</v>
      </c>
      <c r="N33" s="21">
        <f t="shared" si="10"/>
        <v>9737</v>
      </c>
      <c r="O33" s="21">
        <f t="shared" si="10"/>
        <v>4025</v>
      </c>
      <c r="P33" s="21">
        <f t="shared" si="10"/>
        <v>0</v>
      </c>
      <c r="Q33" s="21">
        <f t="shared" si="10"/>
        <v>0</v>
      </c>
      <c r="R33" s="21">
        <f t="shared" si="10"/>
        <v>0</v>
      </c>
      <c r="S33" s="21">
        <f t="shared" si="10"/>
        <v>0</v>
      </c>
      <c r="T33" s="21">
        <f t="shared" si="10"/>
        <v>0</v>
      </c>
      <c r="U33" s="21">
        <f t="shared" si="10"/>
        <v>1783</v>
      </c>
      <c r="V33" s="21">
        <f t="shared" si="10"/>
        <v>159</v>
      </c>
      <c r="W33" s="21">
        <f t="shared" si="10"/>
        <v>0</v>
      </c>
      <c r="X33" s="21">
        <f t="shared" si="10"/>
        <v>0</v>
      </c>
      <c r="Y33" s="21">
        <f t="shared" si="10"/>
        <v>0</v>
      </c>
      <c r="Z33" s="21">
        <f t="shared" si="10"/>
        <v>0</v>
      </c>
      <c r="AA33" s="21">
        <f t="shared" si="10"/>
        <v>0</v>
      </c>
      <c r="AB33" s="22">
        <f t="shared" si="10"/>
        <v>961986935.37</v>
      </c>
      <c r="AC33" s="22">
        <f t="shared" si="10"/>
        <v>583204782.99000001</v>
      </c>
      <c r="AD33" s="22">
        <f t="shared" si="10"/>
        <v>123663613.36</v>
      </c>
      <c r="AE33" s="22">
        <f t="shared" si="10"/>
        <v>15153262.369999999</v>
      </c>
      <c r="AF33" s="22">
        <f t="shared" si="10"/>
        <v>169603946.96000001</v>
      </c>
      <c r="AG33" s="22">
        <f t="shared" si="10"/>
        <v>26114064.449999999</v>
      </c>
      <c r="AH33" s="22">
        <f t="shared" si="10"/>
        <v>9924274.6500000004</v>
      </c>
      <c r="AI33" s="22">
        <f t="shared" si="10"/>
        <v>0</v>
      </c>
      <c r="AJ33" s="22">
        <f t="shared" si="10"/>
        <v>17249941.579999998</v>
      </c>
      <c r="AK33" s="22">
        <f t="shared" si="10"/>
        <v>158568096.97</v>
      </c>
      <c r="AL33" s="22">
        <f t="shared" si="10"/>
        <v>19261144.059999999</v>
      </c>
      <c r="AM33" s="22">
        <f t="shared" si="10"/>
        <v>43666438.590000004</v>
      </c>
      <c r="AN33" s="22">
        <f t="shared" si="10"/>
        <v>330073494.91999996</v>
      </c>
      <c r="AO33" s="22">
        <f t="shared" si="10"/>
        <v>0</v>
      </c>
      <c r="AP33" s="22">
        <f t="shared" si="10"/>
        <v>0</v>
      </c>
      <c r="AQ33" s="22">
        <f t="shared" si="10"/>
        <v>0</v>
      </c>
      <c r="AR33" s="22">
        <f t="shared" si="10"/>
        <v>0</v>
      </c>
      <c r="AS33" s="22">
        <f t="shared" si="10"/>
        <v>0</v>
      </c>
      <c r="AT33" s="22">
        <f t="shared" si="10"/>
        <v>48708657.460000001</v>
      </c>
      <c r="AU33" s="22">
        <f t="shared" si="10"/>
        <v>3576786.74</v>
      </c>
      <c r="AV33" s="22">
        <f t="shared" si="10"/>
        <v>0</v>
      </c>
      <c r="AW33" s="22">
        <f t="shared" si="10"/>
        <v>0</v>
      </c>
      <c r="AX33" s="22">
        <f t="shared" si="10"/>
        <v>0</v>
      </c>
      <c r="AY33" s="22">
        <f t="shared" si="10"/>
        <v>0</v>
      </c>
      <c r="AZ33" s="22">
        <f t="shared" si="10"/>
        <v>0</v>
      </c>
      <c r="BB33" s="10">
        <f t="shared" si="2"/>
        <v>-2.7939677238464355E-8</v>
      </c>
      <c r="BC33" s="10">
        <f t="shared" si="3"/>
        <v>3.7252902984619141E-8</v>
      </c>
      <c r="BD33" s="18"/>
      <c r="BE33" s="10"/>
      <c r="BF33" s="18"/>
      <c r="BG33" s="18"/>
    </row>
    <row r="34" spans="1:59" ht="15.9" customHeight="1">
      <c r="A34" s="30"/>
      <c r="B34" s="20"/>
      <c r="C34" s="35" t="s">
        <v>67</v>
      </c>
      <c r="D34" s="21">
        <v>391515</v>
      </c>
      <c r="E34" s="21">
        <v>32517</v>
      </c>
      <c r="F34" s="21">
        <v>6341</v>
      </c>
      <c r="G34" s="21">
        <v>98604</v>
      </c>
      <c r="H34" s="21">
        <v>9791</v>
      </c>
      <c r="I34" s="21">
        <v>2296</v>
      </c>
      <c r="J34" s="21"/>
      <c r="K34" s="21">
        <v>8389</v>
      </c>
      <c r="L34" s="21">
        <v>55287</v>
      </c>
      <c r="M34" s="21">
        <v>8321</v>
      </c>
      <c r="N34" s="21">
        <v>9737</v>
      </c>
      <c r="O34" s="21">
        <v>3935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1783</v>
      </c>
      <c r="V34" s="21">
        <v>159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2">
        <v>902101570.75</v>
      </c>
      <c r="AC34" s="22">
        <v>570013130</v>
      </c>
      <c r="AD34" s="22">
        <v>123663613.36</v>
      </c>
      <c r="AE34" s="22">
        <v>15153262.369999999</v>
      </c>
      <c r="AF34" s="22">
        <v>158002923.12</v>
      </c>
      <c r="AG34" s="22">
        <v>26114064.449999999</v>
      </c>
      <c r="AH34" s="22">
        <v>9924274.6500000004</v>
      </c>
      <c r="AI34" s="22"/>
      <c r="AJ34" s="22">
        <v>17249941.579999998</v>
      </c>
      <c r="AK34" s="22">
        <v>156977467.81999999</v>
      </c>
      <c r="AL34" s="22">
        <v>19261144.059999999</v>
      </c>
      <c r="AM34" s="22">
        <v>43666438.590000004</v>
      </c>
      <c r="AN34" s="22">
        <v>283379783.28999996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48708657.460000001</v>
      </c>
      <c r="AU34" s="22">
        <v>3576786.74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B34" s="10">
        <f t="shared" si="2"/>
        <v>0</v>
      </c>
      <c r="BC34" s="10">
        <f t="shared" si="3"/>
        <v>3.7252902984619141E-8</v>
      </c>
      <c r="BD34" s="18"/>
      <c r="BE34" s="10"/>
      <c r="BF34" s="18"/>
      <c r="BG34" s="18"/>
    </row>
    <row r="35" spans="1:59" ht="15.9" customHeight="1">
      <c r="A35" s="30"/>
      <c r="B35" s="20"/>
      <c r="C35" s="35" t="s">
        <v>69</v>
      </c>
      <c r="D35" s="21">
        <v>14930</v>
      </c>
      <c r="E35" s="21"/>
      <c r="F35" s="21"/>
      <c r="G35" s="21">
        <v>13130</v>
      </c>
      <c r="H35" s="21"/>
      <c r="I35" s="21"/>
      <c r="J35" s="21">
        <v>0</v>
      </c>
      <c r="K35" s="21">
        <v>0</v>
      </c>
      <c r="L35" s="21">
        <v>456</v>
      </c>
      <c r="M35" s="21"/>
      <c r="N35" s="21"/>
      <c r="O35" s="21">
        <v>90</v>
      </c>
      <c r="P35" s="21"/>
      <c r="Q35" s="21"/>
      <c r="R35" s="21"/>
      <c r="S35" s="21"/>
      <c r="T35" s="21"/>
      <c r="U35" s="21">
        <v>0</v>
      </c>
      <c r="V35" s="21"/>
      <c r="W35" s="21"/>
      <c r="X35" s="21"/>
      <c r="Y35" s="21"/>
      <c r="Z35" s="21"/>
      <c r="AA35" s="21"/>
      <c r="AB35" s="22">
        <v>59885364.620000005</v>
      </c>
      <c r="AC35" s="22">
        <v>13191652.99</v>
      </c>
      <c r="AD35" s="22"/>
      <c r="AE35" s="22"/>
      <c r="AF35" s="22">
        <v>11601023.84</v>
      </c>
      <c r="AG35" s="22"/>
      <c r="AH35" s="22"/>
      <c r="AI35" s="22">
        <v>0</v>
      </c>
      <c r="AJ35" s="22">
        <v>0</v>
      </c>
      <c r="AK35" s="22">
        <v>1590629.15</v>
      </c>
      <c r="AL35" s="22"/>
      <c r="AM35" s="22"/>
      <c r="AN35" s="22">
        <v>46693711.630000003</v>
      </c>
      <c r="AO35" s="22"/>
      <c r="AP35" s="22"/>
      <c r="AQ35" s="22"/>
      <c r="AR35" s="22"/>
      <c r="AS35" s="22"/>
      <c r="AT35" s="22">
        <v>0</v>
      </c>
      <c r="AU35" s="22"/>
      <c r="AV35" s="22"/>
      <c r="AW35" s="22"/>
      <c r="AX35" s="22"/>
      <c r="AY35" s="22"/>
      <c r="AZ35" s="22"/>
      <c r="BB35" s="10">
        <f t="shared" si="2"/>
        <v>4.6566128730773926E-10</v>
      </c>
      <c r="BC35" s="10">
        <f t="shared" si="3"/>
        <v>0</v>
      </c>
      <c r="BD35" s="18"/>
      <c r="BE35" s="10"/>
      <c r="BF35" s="18"/>
      <c r="BG35" s="18"/>
    </row>
    <row r="36" spans="1:59" ht="15.75" customHeight="1">
      <c r="A36" s="30" t="s">
        <v>83</v>
      </c>
      <c r="B36" s="23">
        <v>9</v>
      </c>
      <c r="C36" s="27" t="s">
        <v>23</v>
      </c>
      <c r="D36" s="21">
        <f t="shared" ref="D36:AZ36" si="11">D37+D38</f>
        <v>21789</v>
      </c>
      <c r="E36" s="21">
        <f t="shared" si="11"/>
        <v>1452</v>
      </c>
      <c r="F36" s="21">
        <f t="shared" si="11"/>
        <v>274</v>
      </c>
      <c r="G36" s="21">
        <f t="shared" si="11"/>
        <v>5818</v>
      </c>
      <c r="H36" s="21">
        <f t="shared" si="11"/>
        <v>430</v>
      </c>
      <c r="I36" s="21">
        <f t="shared" si="11"/>
        <v>0</v>
      </c>
      <c r="J36" s="21">
        <f t="shared" si="11"/>
        <v>0</v>
      </c>
      <c r="K36" s="21">
        <f t="shared" si="11"/>
        <v>1307</v>
      </c>
      <c r="L36" s="21">
        <f t="shared" si="11"/>
        <v>2992</v>
      </c>
      <c r="M36" s="21">
        <f t="shared" si="11"/>
        <v>361</v>
      </c>
      <c r="N36" s="21">
        <f t="shared" si="11"/>
        <v>810</v>
      </c>
      <c r="O36" s="21">
        <f t="shared" si="11"/>
        <v>308</v>
      </c>
      <c r="P36" s="21">
        <f t="shared" si="11"/>
        <v>0</v>
      </c>
      <c r="Q36" s="21">
        <f t="shared" si="11"/>
        <v>0</v>
      </c>
      <c r="R36" s="21">
        <f t="shared" si="11"/>
        <v>0</v>
      </c>
      <c r="S36" s="21">
        <f t="shared" si="11"/>
        <v>0</v>
      </c>
      <c r="T36" s="21">
        <f t="shared" si="11"/>
        <v>0</v>
      </c>
      <c r="U36" s="21">
        <f t="shared" si="11"/>
        <v>109</v>
      </c>
      <c r="V36" s="21">
        <f t="shared" si="11"/>
        <v>12</v>
      </c>
      <c r="W36" s="21">
        <f t="shared" si="11"/>
        <v>0</v>
      </c>
      <c r="X36" s="21">
        <f t="shared" si="11"/>
        <v>0</v>
      </c>
      <c r="Y36" s="21">
        <f t="shared" si="11"/>
        <v>0</v>
      </c>
      <c r="Z36" s="21">
        <f t="shared" si="11"/>
        <v>0</v>
      </c>
      <c r="AA36" s="21">
        <f t="shared" si="11"/>
        <v>0</v>
      </c>
      <c r="AB36" s="22">
        <f t="shared" si="11"/>
        <v>55010996.910000004</v>
      </c>
      <c r="AC36" s="22">
        <f t="shared" si="11"/>
        <v>32275972.82</v>
      </c>
      <c r="AD36" s="22">
        <f t="shared" si="11"/>
        <v>5950728.29</v>
      </c>
      <c r="AE36" s="22">
        <f t="shared" si="11"/>
        <v>670141.75</v>
      </c>
      <c r="AF36" s="22">
        <f t="shared" si="11"/>
        <v>8952548.4899999984</v>
      </c>
      <c r="AG36" s="22">
        <f t="shared" si="11"/>
        <v>1146608.8600000001</v>
      </c>
      <c r="AH36" s="22">
        <f t="shared" si="11"/>
        <v>0</v>
      </c>
      <c r="AI36" s="22">
        <f t="shared" si="11"/>
        <v>0</v>
      </c>
      <c r="AJ36" s="22">
        <f t="shared" si="11"/>
        <v>2686841.76</v>
      </c>
      <c r="AK36" s="22">
        <f t="shared" si="11"/>
        <v>8619342.709999999</v>
      </c>
      <c r="AL36" s="22">
        <f t="shared" si="11"/>
        <v>873947.66</v>
      </c>
      <c r="AM36" s="22">
        <f t="shared" si="11"/>
        <v>3375813.3</v>
      </c>
      <c r="AN36" s="22">
        <f t="shared" si="11"/>
        <v>19690667.579999998</v>
      </c>
      <c r="AO36" s="22">
        <f t="shared" si="11"/>
        <v>0</v>
      </c>
      <c r="AP36" s="22">
        <f t="shared" si="11"/>
        <v>0</v>
      </c>
      <c r="AQ36" s="22">
        <f t="shared" si="11"/>
        <v>0</v>
      </c>
      <c r="AR36" s="22">
        <f t="shared" si="11"/>
        <v>0</v>
      </c>
      <c r="AS36" s="22">
        <f t="shared" si="11"/>
        <v>0</v>
      </c>
      <c r="AT36" s="22">
        <f t="shared" si="11"/>
        <v>3044356.51</v>
      </c>
      <c r="AU36" s="22">
        <f t="shared" si="11"/>
        <v>216327.61</v>
      </c>
      <c r="AV36" s="22">
        <f t="shared" si="11"/>
        <v>0</v>
      </c>
      <c r="AW36" s="22">
        <f t="shared" si="11"/>
        <v>0</v>
      </c>
      <c r="AX36" s="22">
        <f t="shared" si="11"/>
        <v>0</v>
      </c>
      <c r="AY36" s="22">
        <f t="shared" si="11"/>
        <v>0</v>
      </c>
      <c r="AZ36" s="22">
        <f t="shared" si="11"/>
        <v>0</v>
      </c>
      <c r="BB36" s="10">
        <f t="shared" si="2"/>
        <v>3.9581209421157837E-9</v>
      </c>
      <c r="BC36" s="10">
        <f t="shared" si="3"/>
        <v>5.5879354476928711E-9</v>
      </c>
      <c r="BD36" s="18"/>
      <c r="BE36" s="10"/>
      <c r="BF36" s="18"/>
      <c r="BG36" s="18"/>
    </row>
    <row r="37" spans="1:59" ht="15.9" customHeight="1">
      <c r="A37" s="30"/>
      <c r="B37" s="20"/>
      <c r="C37" s="35" t="s">
        <v>67</v>
      </c>
      <c r="D37" s="21">
        <v>20793</v>
      </c>
      <c r="E37" s="21">
        <v>1452</v>
      </c>
      <c r="F37" s="21">
        <v>274</v>
      </c>
      <c r="G37" s="21">
        <v>5073</v>
      </c>
      <c r="H37" s="21">
        <v>430</v>
      </c>
      <c r="I37" s="21">
        <v>0</v>
      </c>
      <c r="J37" s="21"/>
      <c r="K37" s="21">
        <v>1307</v>
      </c>
      <c r="L37" s="21">
        <v>2917</v>
      </c>
      <c r="M37" s="21">
        <v>361</v>
      </c>
      <c r="N37" s="21">
        <v>810</v>
      </c>
      <c r="O37" s="21">
        <v>296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109</v>
      </c>
      <c r="V37" s="21">
        <v>12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2">
        <v>52783821.460000001</v>
      </c>
      <c r="AC37" s="22">
        <v>31395879.670000002</v>
      </c>
      <c r="AD37" s="22">
        <v>5950728.29</v>
      </c>
      <c r="AE37" s="22">
        <v>670141.75</v>
      </c>
      <c r="AF37" s="22">
        <v>8294141.4499999993</v>
      </c>
      <c r="AG37" s="22">
        <v>1146608.8600000001</v>
      </c>
      <c r="AH37" s="22">
        <v>0</v>
      </c>
      <c r="AI37" s="22"/>
      <c r="AJ37" s="22">
        <v>2686841.76</v>
      </c>
      <c r="AK37" s="22">
        <v>8397656.5999999996</v>
      </c>
      <c r="AL37" s="22">
        <v>873947.66</v>
      </c>
      <c r="AM37" s="22">
        <v>3375813.3</v>
      </c>
      <c r="AN37" s="22">
        <v>18343585.279999997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3044356.51</v>
      </c>
      <c r="AU37" s="22">
        <v>216327.61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B37" s="10">
        <f t="shared" si="2"/>
        <v>3.9581209421157837E-9</v>
      </c>
      <c r="BC37" s="10">
        <f t="shared" si="3"/>
        <v>1.862645149230957E-9</v>
      </c>
      <c r="BD37" s="18"/>
      <c r="BE37" s="10"/>
      <c r="BF37" s="18"/>
      <c r="BG37" s="18"/>
    </row>
    <row r="38" spans="1:59" ht="15.9" customHeight="1">
      <c r="A38" s="30"/>
      <c r="B38" s="20"/>
      <c r="C38" s="35" t="s">
        <v>69</v>
      </c>
      <c r="D38" s="21">
        <v>996</v>
      </c>
      <c r="E38" s="21"/>
      <c r="F38" s="21"/>
      <c r="G38" s="21">
        <v>745</v>
      </c>
      <c r="H38" s="21"/>
      <c r="I38" s="21"/>
      <c r="J38" s="21">
        <v>0</v>
      </c>
      <c r="K38" s="21">
        <v>0</v>
      </c>
      <c r="L38" s="21">
        <v>75</v>
      </c>
      <c r="M38" s="21"/>
      <c r="N38" s="21"/>
      <c r="O38" s="21">
        <v>12</v>
      </c>
      <c r="P38" s="21"/>
      <c r="Q38" s="21"/>
      <c r="R38" s="21"/>
      <c r="S38" s="21"/>
      <c r="T38" s="21"/>
      <c r="U38" s="21">
        <v>0</v>
      </c>
      <c r="V38" s="21"/>
      <c r="W38" s="21"/>
      <c r="X38" s="21"/>
      <c r="Y38" s="21"/>
      <c r="Z38" s="21"/>
      <c r="AA38" s="21"/>
      <c r="AB38" s="22">
        <v>2227175.4500000002</v>
      </c>
      <c r="AC38" s="22">
        <v>880093.15</v>
      </c>
      <c r="AD38" s="22"/>
      <c r="AE38" s="22"/>
      <c r="AF38" s="22">
        <v>658407.04</v>
      </c>
      <c r="AG38" s="22"/>
      <c r="AH38" s="22"/>
      <c r="AI38" s="22">
        <v>0</v>
      </c>
      <c r="AJ38" s="22">
        <v>0</v>
      </c>
      <c r="AK38" s="22">
        <v>221686.11</v>
      </c>
      <c r="AL38" s="22"/>
      <c r="AM38" s="22"/>
      <c r="AN38" s="22">
        <v>1347082.3</v>
      </c>
      <c r="AO38" s="22"/>
      <c r="AP38" s="22"/>
      <c r="AQ38" s="22"/>
      <c r="AR38" s="22"/>
      <c r="AS38" s="22"/>
      <c r="AT38" s="22">
        <v>0</v>
      </c>
      <c r="AU38" s="22"/>
      <c r="AV38" s="22"/>
      <c r="AW38" s="22"/>
      <c r="AX38" s="22"/>
      <c r="AY38" s="22"/>
      <c r="AZ38" s="22"/>
      <c r="BB38" s="10">
        <f t="shared" si="2"/>
        <v>0</v>
      </c>
      <c r="BC38" s="10">
        <f t="shared" si="3"/>
        <v>2.3283064365386963E-10</v>
      </c>
      <c r="BD38" s="18"/>
      <c r="BE38" s="10"/>
      <c r="BF38" s="18"/>
      <c r="BG38" s="18"/>
    </row>
    <row r="39" spans="1:59" ht="15.9" customHeight="1">
      <c r="A39" s="30" t="s">
        <v>84</v>
      </c>
      <c r="B39" s="23">
        <v>10</v>
      </c>
      <c r="C39" s="28" t="s">
        <v>24</v>
      </c>
      <c r="D39" s="21">
        <f t="shared" ref="D39:AZ39" si="12">D40+D41</f>
        <v>344741</v>
      </c>
      <c r="E39" s="21">
        <f t="shared" si="12"/>
        <v>25038</v>
      </c>
      <c r="F39" s="21">
        <f t="shared" si="12"/>
        <v>4882</v>
      </c>
      <c r="G39" s="21">
        <f t="shared" si="12"/>
        <v>97408</v>
      </c>
      <c r="H39" s="21">
        <f t="shared" si="12"/>
        <v>7566</v>
      </c>
      <c r="I39" s="21">
        <f t="shared" si="12"/>
        <v>0</v>
      </c>
      <c r="J39" s="21">
        <f t="shared" si="12"/>
        <v>1521</v>
      </c>
      <c r="K39" s="21">
        <f t="shared" si="12"/>
        <v>3456</v>
      </c>
      <c r="L39" s="21">
        <f t="shared" si="12"/>
        <v>51440</v>
      </c>
      <c r="M39" s="21">
        <f t="shared" si="12"/>
        <v>7094</v>
      </c>
      <c r="N39" s="21">
        <f t="shared" si="12"/>
        <v>10721</v>
      </c>
      <c r="O39" s="21">
        <f t="shared" si="12"/>
        <v>3390</v>
      </c>
      <c r="P39" s="21">
        <f t="shared" si="12"/>
        <v>0</v>
      </c>
      <c r="Q39" s="21">
        <f t="shared" si="12"/>
        <v>0</v>
      </c>
      <c r="R39" s="21">
        <f t="shared" si="12"/>
        <v>0</v>
      </c>
      <c r="S39" s="21">
        <f t="shared" si="12"/>
        <v>0</v>
      </c>
      <c r="T39" s="21">
        <f t="shared" si="12"/>
        <v>0</v>
      </c>
      <c r="U39" s="21">
        <f t="shared" si="12"/>
        <v>2638</v>
      </c>
      <c r="V39" s="21">
        <f t="shared" si="12"/>
        <v>0</v>
      </c>
      <c r="W39" s="21">
        <f t="shared" si="12"/>
        <v>0</v>
      </c>
      <c r="X39" s="21">
        <f t="shared" si="12"/>
        <v>0</v>
      </c>
      <c r="Y39" s="21">
        <f t="shared" si="12"/>
        <v>0</v>
      </c>
      <c r="Z39" s="21">
        <f t="shared" si="12"/>
        <v>0</v>
      </c>
      <c r="AA39" s="21">
        <f t="shared" si="12"/>
        <v>0</v>
      </c>
      <c r="AB39" s="22">
        <f t="shared" si="12"/>
        <v>839323695.70000005</v>
      </c>
      <c r="AC39" s="22">
        <f t="shared" si="12"/>
        <v>480621571.81000006</v>
      </c>
      <c r="AD39" s="22">
        <f t="shared" si="12"/>
        <v>96692178.700000003</v>
      </c>
      <c r="AE39" s="22">
        <f t="shared" si="12"/>
        <v>11495212.18</v>
      </c>
      <c r="AF39" s="22">
        <f t="shared" si="12"/>
        <v>150439739.26000002</v>
      </c>
      <c r="AG39" s="22">
        <f t="shared" si="12"/>
        <v>20158822.870000001</v>
      </c>
      <c r="AH39" s="22">
        <f t="shared" si="12"/>
        <v>0</v>
      </c>
      <c r="AI39" s="22">
        <f t="shared" si="12"/>
        <v>4371899.33</v>
      </c>
      <c r="AJ39" s="22">
        <f t="shared" si="12"/>
        <v>7106690.9500000002</v>
      </c>
      <c r="AK39" s="22">
        <f t="shared" si="12"/>
        <v>127345602.07000001</v>
      </c>
      <c r="AL39" s="22">
        <f t="shared" si="12"/>
        <v>17148471.98</v>
      </c>
      <c r="AM39" s="22">
        <f t="shared" si="12"/>
        <v>45862954.469999999</v>
      </c>
      <c r="AN39" s="22">
        <f t="shared" si="12"/>
        <v>283667912.62</v>
      </c>
      <c r="AO39" s="22">
        <f t="shared" si="12"/>
        <v>0</v>
      </c>
      <c r="AP39" s="22">
        <f t="shared" si="12"/>
        <v>0</v>
      </c>
      <c r="AQ39" s="22">
        <f t="shared" si="12"/>
        <v>0</v>
      </c>
      <c r="AR39" s="22">
        <f t="shared" si="12"/>
        <v>0</v>
      </c>
      <c r="AS39" s="22">
        <f t="shared" si="12"/>
        <v>0</v>
      </c>
      <c r="AT39" s="22">
        <f t="shared" si="12"/>
        <v>75034211.269999996</v>
      </c>
      <c r="AU39" s="22">
        <f t="shared" si="12"/>
        <v>0</v>
      </c>
      <c r="AV39" s="22">
        <f t="shared" si="12"/>
        <v>0</v>
      </c>
      <c r="AW39" s="22">
        <f t="shared" si="12"/>
        <v>0</v>
      </c>
      <c r="AX39" s="22">
        <f t="shared" si="12"/>
        <v>0</v>
      </c>
      <c r="AY39" s="22">
        <f t="shared" si="12"/>
        <v>0</v>
      </c>
      <c r="AZ39" s="22">
        <f t="shared" si="12"/>
        <v>0</v>
      </c>
      <c r="BB39" s="10">
        <f t="shared" si="2"/>
        <v>4.0978193283081055E-8</v>
      </c>
      <c r="BC39" s="10">
        <f t="shared" si="3"/>
        <v>-1.4901161193847656E-8</v>
      </c>
      <c r="BD39" s="18"/>
      <c r="BE39" s="10"/>
      <c r="BF39" s="18"/>
      <c r="BG39" s="18"/>
    </row>
    <row r="40" spans="1:59" ht="15.9" customHeight="1">
      <c r="A40" s="30"/>
      <c r="B40" s="20"/>
      <c r="C40" s="35" t="s">
        <v>67</v>
      </c>
      <c r="D40" s="21">
        <v>332664</v>
      </c>
      <c r="E40" s="21">
        <v>25038</v>
      </c>
      <c r="F40" s="21">
        <v>4882</v>
      </c>
      <c r="G40" s="21">
        <v>87274</v>
      </c>
      <c r="H40" s="21">
        <v>7566</v>
      </c>
      <c r="I40" s="21">
        <v>0</v>
      </c>
      <c r="J40" s="21"/>
      <c r="K40" s="21">
        <v>3456</v>
      </c>
      <c r="L40" s="21">
        <v>51314</v>
      </c>
      <c r="M40" s="21">
        <v>7094</v>
      </c>
      <c r="N40" s="21">
        <v>10721</v>
      </c>
      <c r="O40" s="21">
        <v>2986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2638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2">
        <v>735816240.25999999</v>
      </c>
      <c r="AC40" s="22">
        <v>466923144.87000006</v>
      </c>
      <c r="AD40" s="22">
        <v>96692178.700000003</v>
      </c>
      <c r="AE40" s="22">
        <v>11495212.18</v>
      </c>
      <c r="AF40" s="22">
        <v>141485965.33000001</v>
      </c>
      <c r="AG40" s="22">
        <v>20158822.870000001</v>
      </c>
      <c r="AH40" s="22">
        <v>0</v>
      </c>
      <c r="AI40" s="22"/>
      <c r="AJ40" s="22">
        <v>7106690.9500000002</v>
      </c>
      <c r="AK40" s="22">
        <v>126972848.39</v>
      </c>
      <c r="AL40" s="22">
        <v>17148471.98</v>
      </c>
      <c r="AM40" s="22">
        <v>45862954.469999999</v>
      </c>
      <c r="AN40" s="22">
        <v>193858884.12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75034211.269999996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B40" s="10">
        <f t="shared" si="2"/>
        <v>7.0780515670776367E-8</v>
      </c>
      <c r="BC40" s="10">
        <f t="shared" si="3"/>
        <v>-7.4505805969238281E-8</v>
      </c>
      <c r="BD40" s="18"/>
      <c r="BE40" s="10"/>
      <c r="BF40" s="18"/>
      <c r="BG40" s="18"/>
    </row>
    <row r="41" spans="1:59" ht="15.9" customHeight="1">
      <c r="A41" s="30"/>
      <c r="B41" s="20"/>
      <c r="C41" s="35" t="s">
        <v>69</v>
      </c>
      <c r="D41" s="21">
        <v>12077</v>
      </c>
      <c r="E41" s="21"/>
      <c r="F41" s="21"/>
      <c r="G41" s="21">
        <v>10134</v>
      </c>
      <c r="H41" s="21"/>
      <c r="I41" s="21"/>
      <c r="J41" s="21">
        <v>1521</v>
      </c>
      <c r="K41" s="21">
        <v>0</v>
      </c>
      <c r="L41" s="21">
        <v>126</v>
      </c>
      <c r="M41" s="21"/>
      <c r="N41" s="21"/>
      <c r="O41" s="21">
        <v>404</v>
      </c>
      <c r="P41" s="21"/>
      <c r="Q41" s="21"/>
      <c r="R41" s="21"/>
      <c r="S41" s="21"/>
      <c r="T41" s="21"/>
      <c r="U41" s="21">
        <v>0</v>
      </c>
      <c r="V41" s="21"/>
      <c r="W41" s="21"/>
      <c r="X41" s="21"/>
      <c r="Y41" s="21"/>
      <c r="Z41" s="21"/>
      <c r="AA41" s="21"/>
      <c r="AB41" s="22">
        <v>103507455.44</v>
      </c>
      <c r="AC41" s="22">
        <v>13698426.939999999</v>
      </c>
      <c r="AD41" s="22"/>
      <c r="AE41" s="22"/>
      <c r="AF41" s="22">
        <v>8953773.9299999997</v>
      </c>
      <c r="AG41" s="22"/>
      <c r="AH41" s="22"/>
      <c r="AI41" s="22">
        <v>4371899.33</v>
      </c>
      <c r="AJ41" s="22">
        <v>0</v>
      </c>
      <c r="AK41" s="22">
        <v>372753.68</v>
      </c>
      <c r="AL41" s="22"/>
      <c r="AM41" s="22"/>
      <c r="AN41" s="22">
        <v>89809028.5</v>
      </c>
      <c r="AO41" s="22"/>
      <c r="AP41" s="22"/>
      <c r="AQ41" s="22"/>
      <c r="AR41" s="22"/>
      <c r="AS41" s="22"/>
      <c r="AT41" s="22">
        <v>0</v>
      </c>
      <c r="AU41" s="22"/>
      <c r="AV41" s="22"/>
      <c r="AW41" s="22"/>
      <c r="AX41" s="22"/>
      <c r="AY41" s="22"/>
      <c r="AZ41" s="22"/>
      <c r="BB41" s="10">
        <f t="shared" si="2"/>
        <v>-2.9103830456733704E-10</v>
      </c>
      <c r="BC41" s="10">
        <f t="shared" si="3"/>
        <v>0</v>
      </c>
      <c r="BD41" s="18"/>
      <c r="BE41" s="10"/>
      <c r="BF41" s="18"/>
      <c r="BG41" s="18"/>
    </row>
    <row r="42" spans="1:59" ht="15.9" customHeight="1">
      <c r="A42" s="30" t="s">
        <v>85</v>
      </c>
      <c r="B42" s="23">
        <v>11</v>
      </c>
      <c r="C42" s="28" t="s">
        <v>25</v>
      </c>
      <c r="D42" s="21">
        <f t="shared" ref="D42:AZ42" si="13">D43+D44</f>
        <v>7159</v>
      </c>
      <c r="E42" s="21">
        <f t="shared" si="13"/>
        <v>538</v>
      </c>
      <c r="F42" s="21">
        <f t="shared" si="13"/>
        <v>107</v>
      </c>
      <c r="G42" s="21">
        <f t="shared" si="13"/>
        <v>1862</v>
      </c>
      <c r="H42" s="21">
        <f t="shared" si="13"/>
        <v>162</v>
      </c>
      <c r="I42" s="21">
        <f t="shared" si="13"/>
        <v>0</v>
      </c>
      <c r="J42" s="21">
        <f t="shared" si="13"/>
        <v>0</v>
      </c>
      <c r="K42" s="21">
        <f t="shared" si="13"/>
        <v>141</v>
      </c>
      <c r="L42" s="21">
        <f t="shared" si="13"/>
        <v>1079</v>
      </c>
      <c r="M42" s="21">
        <f t="shared" si="13"/>
        <v>39</v>
      </c>
      <c r="N42" s="21">
        <f t="shared" si="13"/>
        <v>246</v>
      </c>
      <c r="O42" s="21">
        <f t="shared" si="13"/>
        <v>50</v>
      </c>
      <c r="P42" s="21">
        <f t="shared" si="13"/>
        <v>0</v>
      </c>
      <c r="Q42" s="21">
        <f t="shared" si="13"/>
        <v>0</v>
      </c>
      <c r="R42" s="21">
        <f t="shared" si="13"/>
        <v>0</v>
      </c>
      <c r="S42" s="21">
        <f t="shared" si="13"/>
        <v>0</v>
      </c>
      <c r="T42" s="21">
        <f t="shared" si="13"/>
        <v>0</v>
      </c>
      <c r="U42" s="21">
        <f t="shared" si="13"/>
        <v>73</v>
      </c>
      <c r="V42" s="21">
        <f t="shared" si="13"/>
        <v>0</v>
      </c>
      <c r="W42" s="21">
        <f t="shared" si="13"/>
        <v>0</v>
      </c>
      <c r="X42" s="21">
        <f t="shared" si="13"/>
        <v>0</v>
      </c>
      <c r="Y42" s="21">
        <f t="shared" si="13"/>
        <v>0</v>
      </c>
      <c r="Z42" s="21">
        <f t="shared" si="13"/>
        <v>0</v>
      </c>
      <c r="AA42" s="21">
        <f t="shared" si="13"/>
        <v>0</v>
      </c>
      <c r="AB42" s="22">
        <f t="shared" si="13"/>
        <v>13440088.490000002</v>
      </c>
      <c r="AC42" s="22">
        <f t="shared" si="13"/>
        <v>9445664.1500000022</v>
      </c>
      <c r="AD42" s="22">
        <f t="shared" si="13"/>
        <v>2047108.87</v>
      </c>
      <c r="AE42" s="22">
        <f t="shared" si="13"/>
        <v>253706.47</v>
      </c>
      <c r="AF42" s="22">
        <f t="shared" si="13"/>
        <v>2936702.15</v>
      </c>
      <c r="AG42" s="22">
        <f t="shared" si="13"/>
        <v>432053.27</v>
      </c>
      <c r="AH42" s="22">
        <f t="shared" si="13"/>
        <v>0</v>
      </c>
      <c r="AI42" s="22">
        <f t="shared" si="13"/>
        <v>0</v>
      </c>
      <c r="AJ42" s="22">
        <f t="shared" si="13"/>
        <v>290289.37</v>
      </c>
      <c r="AK42" s="22">
        <f t="shared" si="13"/>
        <v>2407429.7599999998</v>
      </c>
      <c r="AL42" s="22">
        <f t="shared" si="13"/>
        <v>79250.31</v>
      </c>
      <c r="AM42" s="22">
        <f t="shared" si="13"/>
        <v>999123.95</v>
      </c>
      <c r="AN42" s="22">
        <f t="shared" si="13"/>
        <v>2173624.4</v>
      </c>
      <c r="AO42" s="22">
        <f t="shared" si="13"/>
        <v>0</v>
      </c>
      <c r="AP42" s="22">
        <f t="shared" si="13"/>
        <v>0</v>
      </c>
      <c r="AQ42" s="22">
        <f t="shared" si="13"/>
        <v>0</v>
      </c>
      <c r="AR42" s="22">
        <f t="shared" si="13"/>
        <v>0</v>
      </c>
      <c r="AS42" s="22">
        <f t="shared" si="13"/>
        <v>0</v>
      </c>
      <c r="AT42" s="22">
        <f t="shared" si="13"/>
        <v>1820799.94</v>
      </c>
      <c r="AU42" s="22">
        <f t="shared" si="13"/>
        <v>0</v>
      </c>
      <c r="AV42" s="22">
        <f t="shared" si="13"/>
        <v>0</v>
      </c>
      <c r="AW42" s="22">
        <f t="shared" si="13"/>
        <v>0</v>
      </c>
      <c r="AX42" s="22">
        <f t="shared" si="13"/>
        <v>0</v>
      </c>
      <c r="AY42" s="22">
        <f t="shared" si="13"/>
        <v>0</v>
      </c>
      <c r="AZ42" s="22">
        <f t="shared" si="13"/>
        <v>0</v>
      </c>
      <c r="BB42" s="10">
        <f t="shared" si="2"/>
        <v>2.7939677238464355E-9</v>
      </c>
      <c r="BC42" s="10">
        <f t="shared" si="3"/>
        <v>0</v>
      </c>
      <c r="BD42" s="18"/>
      <c r="BE42" s="10"/>
      <c r="BF42" s="18"/>
      <c r="BG42" s="18"/>
    </row>
    <row r="43" spans="1:59" ht="15.9" customHeight="1">
      <c r="A43" s="30"/>
      <c r="B43" s="20"/>
      <c r="C43" s="35" t="s">
        <v>67</v>
      </c>
      <c r="D43" s="21">
        <v>6997</v>
      </c>
      <c r="E43" s="21">
        <v>538</v>
      </c>
      <c r="F43" s="21">
        <v>107</v>
      </c>
      <c r="G43" s="21">
        <v>1756</v>
      </c>
      <c r="H43" s="21">
        <v>162</v>
      </c>
      <c r="I43" s="21">
        <v>0</v>
      </c>
      <c r="J43" s="21"/>
      <c r="K43" s="21">
        <v>141</v>
      </c>
      <c r="L43" s="21">
        <v>1057</v>
      </c>
      <c r="M43" s="21">
        <v>39</v>
      </c>
      <c r="N43" s="21">
        <v>246</v>
      </c>
      <c r="O43" s="21">
        <v>50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73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2">
        <v>13296452.280000001</v>
      </c>
      <c r="AC43" s="22">
        <v>9302027.9400000013</v>
      </c>
      <c r="AD43" s="22">
        <v>2047108.87</v>
      </c>
      <c r="AE43" s="22">
        <v>253706.47</v>
      </c>
      <c r="AF43" s="22">
        <v>2842838.92</v>
      </c>
      <c r="AG43" s="22">
        <v>432053.27</v>
      </c>
      <c r="AH43" s="22">
        <v>0</v>
      </c>
      <c r="AI43" s="22"/>
      <c r="AJ43" s="22">
        <v>290289.37</v>
      </c>
      <c r="AK43" s="22">
        <v>2357656.7799999998</v>
      </c>
      <c r="AL43" s="22">
        <v>79250.31</v>
      </c>
      <c r="AM43" s="22">
        <v>999123.95</v>
      </c>
      <c r="AN43" s="22">
        <v>2173624.4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1820799.94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B43" s="10">
        <f t="shared" si="2"/>
        <v>1.3969838619232178E-9</v>
      </c>
      <c r="BC43" s="10">
        <f t="shared" si="3"/>
        <v>0</v>
      </c>
      <c r="BD43" s="18"/>
      <c r="BE43" s="10"/>
      <c r="BF43" s="18"/>
      <c r="BG43" s="18"/>
    </row>
    <row r="44" spans="1:59" ht="15.9" customHeight="1">
      <c r="A44" s="30"/>
      <c r="B44" s="20"/>
      <c r="C44" s="35" t="s">
        <v>69</v>
      </c>
      <c r="D44" s="21">
        <v>162</v>
      </c>
      <c r="E44" s="21"/>
      <c r="F44" s="21"/>
      <c r="G44" s="21">
        <v>106</v>
      </c>
      <c r="H44" s="21"/>
      <c r="I44" s="21"/>
      <c r="J44" s="21">
        <v>0</v>
      </c>
      <c r="K44" s="21">
        <v>0</v>
      </c>
      <c r="L44" s="21">
        <v>22</v>
      </c>
      <c r="M44" s="21"/>
      <c r="N44" s="21"/>
      <c r="O44" s="21">
        <v>0</v>
      </c>
      <c r="P44" s="21"/>
      <c r="Q44" s="21"/>
      <c r="R44" s="21"/>
      <c r="S44" s="21"/>
      <c r="T44" s="21"/>
      <c r="U44" s="21">
        <v>0</v>
      </c>
      <c r="V44" s="21"/>
      <c r="W44" s="21"/>
      <c r="X44" s="21"/>
      <c r="Y44" s="21"/>
      <c r="Z44" s="21"/>
      <c r="AA44" s="21"/>
      <c r="AB44" s="22">
        <v>143636.21</v>
      </c>
      <c r="AC44" s="22">
        <v>143636.21</v>
      </c>
      <c r="AD44" s="22"/>
      <c r="AE44" s="22"/>
      <c r="AF44" s="22">
        <v>93863.23</v>
      </c>
      <c r="AG44" s="22"/>
      <c r="AH44" s="22"/>
      <c r="AI44" s="22">
        <v>0</v>
      </c>
      <c r="AJ44" s="22">
        <v>0</v>
      </c>
      <c r="AK44" s="22">
        <v>49772.98</v>
      </c>
      <c r="AL44" s="22"/>
      <c r="AM44" s="22"/>
      <c r="AN44" s="22">
        <v>0</v>
      </c>
      <c r="AO44" s="22"/>
      <c r="AP44" s="22"/>
      <c r="AQ44" s="22"/>
      <c r="AR44" s="22"/>
      <c r="AS44" s="22"/>
      <c r="AT44" s="22">
        <v>0</v>
      </c>
      <c r="AU44" s="22"/>
      <c r="AV44" s="22"/>
      <c r="AW44" s="22"/>
      <c r="AX44" s="22"/>
      <c r="AY44" s="22"/>
      <c r="AZ44" s="22"/>
      <c r="BB44" s="10">
        <f t="shared" si="2"/>
        <v>-7.2759576141834259E-12</v>
      </c>
      <c r="BC44" s="10">
        <f t="shared" si="3"/>
        <v>0</v>
      </c>
      <c r="BD44" s="18"/>
      <c r="BE44" s="10"/>
      <c r="BF44" s="18"/>
      <c r="BG44" s="18"/>
    </row>
    <row r="45" spans="1:59" ht="15.9" customHeight="1">
      <c r="A45" s="30" t="s">
        <v>86</v>
      </c>
      <c r="B45" s="23">
        <v>12</v>
      </c>
      <c r="C45" s="27" t="s">
        <v>26</v>
      </c>
      <c r="D45" s="21">
        <f t="shared" ref="D45:AZ45" si="14">D46+D47</f>
        <v>129775</v>
      </c>
      <c r="E45" s="21">
        <f t="shared" si="14"/>
        <v>11646</v>
      </c>
      <c r="F45" s="21">
        <f t="shared" si="14"/>
        <v>2286</v>
      </c>
      <c r="G45" s="21">
        <f t="shared" si="14"/>
        <v>37844</v>
      </c>
      <c r="H45" s="21">
        <f t="shared" si="14"/>
        <v>3495</v>
      </c>
      <c r="I45" s="21">
        <f t="shared" si="14"/>
        <v>1055</v>
      </c>
      <c r="J45" s="21">
        <f t="shared" si="14"/>
        <v>139</v>
      </c>
      <c r="K45" s="21">
        <f t="shared" si="14"/>
        <v>9284</v>
      </c>
      <c r="L45" s="21">
        <f t="shared" si="14"/>
        <v>14133</v>
      </c>
      <c r="M45" s="21">
        <f t="shared" si="14"/>
        <v>2961</v>
      </c>
      <c r="N45" s="21">
        <f t="shared" si="14"/>
        <v>2545</v>
      </c>
      <c r="O45" s="21">
        <f t="shared" si="14"/>
        <v>2211</v>
      </c>
      <c r="P45" s="21">
        <f t="shared" si="14"/>
        <v>0</v>
      </c>
      <c r="Q45" s="21">
        <f t="shared" si="14"/>
        <v>0</v>
      </c>
      <c r="R45" s="21">
        <f t="shared" si="14"/>
        <v>0</v>
      </c>
      <c r="S45" s="21">
        <f t="shared" si="14"/>
        <v>0</v>
      </c>
      <c r="T45" s="21">
        <f t="shared" si="14"/>
        <v>0</v>
      </c>
      <c r="U45" s="21">
        <f t="shared" si="14"/>
        <v>546</v>
      </c>
      <c r="V45" s="21">
        <f t="shared" si="14"/>
        <v>80</v>
      </c>
      <c r="W45" s="21">
        <f t="shared" si="14"/>
        <v>0</v>
      </c>
      <c r="X45" s="21">
        <f t="shared" si="14"/>
        <v>0</v>
      </c>
      <c r="Y45" s="21">
        <f t="shared" si="14"/>
        <v>0</v>
      </c>
      <c r="Z45" s="21">
        <f t="shared" si="14"/>
        <v>0</v>
      </c>
      <c r="AA45" s="21">
        <f t="shared" si="14"/>
        <v>0</v>
      </c>
      <c r="AB45" s="22">
        <f t="shared" si="14"/>
        <v>378005932.11000001</v>
      </c>
      <c r="AC45" s="22">
        <f t="shared" si="14"/>
        <v>208158410.57999998</v>
      </c>
      <c r="AD45" s="22">
        <f t="shared" si="14"/>
        <v>44146660.670000002</v>
      </c>
      <c r="AE45" s="22">
        <f t="shared" si="14"/>
        <v>5507226.2599999998</v>
      </c>
      <c r="AF45" s="22">
        <f t="shared" si="14"/>
        <v>57863288.519999996</v>
      </c>
      <c r="AG45" s="22">
        <f t="shared" si="14"/>
        <v>9326012.8800000008</v>
      </c>
      <c r="AH45" s="22">
        <f t="shared" si="14"/>
        <v>4558876.8</v>
      </c>
      <c r="AI45" s="22">
        <f t="shared" si="14"/>
        <v>131343.64000000001</v>
      </c>
      <c r="AJ45" s="22">
        <f t="shared" si="14"/>
        <v>19090414.300000001</v>
      </c>
      <c r="AK45" s="22">
        <f t="shared" si="14"/>
        <v>48591607.890000001</v>
      </c>
      <c r="AL45" s="22">
        <f t="shared" si="14"/>
        <v>6816733.6500000004</v>
      </c>
      <c r="AM45" s="22">
        <f t="shared" si="14"/>
        <v>12126245.970000001</v>
      </c>
      <c r="AN45" s="22">
        <f t="shared" si="14"/>
        <v>155659850.83000001</v>
      </c>
      <c r="AO45" s="22">
        <f t="shared" si="14"/>
        <v>0</v>
      </c>
      <c r="AP45" s="22">
        <f t="shared" si="14"/>
        <v>0</v>
      </c>
      <c r="AQ45" s="22">
        <f t="shared" si="14"/>
        <v>0</v>
      </c>
      <c r="AR45" s="22">
        <f t="shared" si="14"/>
        <v>0</v>
      </c>
      <c r="AS45" s="22">
        <f t="shared" si="14"/>
        <v>0</v>
      </c>
      <c r="AT45" s="22">
        <f t="shared" si="14"/>
        <v>14187670.699999999</v>
      </c>
      <c r="AU45" s="22">
        <f t="shared" si="14"/>
        <v>1798072.44</v>
      </c>
      <c r="AV45" s="22">
        <f t="shared" si="14"/>
        <v>0</v>
      </c>
      <c r="AW45" s="22">
        <f t="shared" si="14"/>
        <v>0</v>
      </c>
      <c r="AX45" s="22">
        <f t="shared" si="14"/>
        <v>0</v>
      </c>
      <c r="AY45" s="22">
        <f t="shared" si="14"/>
        <v>0</v>
      </c>
      <c r="AZ45" s="22">
        <f t="shared" si="14"/>
        <v>0</v>
      </c>
      <c r="BB45" s="10">
        <f t="shared" si="2"/>
        <v>-2.514570951461792E-8</v>
      </c>
      <c r="BC45" s="10">
        <f t="shared" si="3"/>
        <v>1.862645149230957E-8</v>
      </c>
      <c r="BD45" s="18"/>
      <c r="BE45" s="10"/>
      <c r="BF45" s="18"/>
      <c r="BG45" s="18"/>
    </row>
    <row r="46" spans="1:59" ht="15.9" customHeight="1">
      <c r="A46" s="30"/>
      <c r="B46" s="20"/>
      <c r="C46" s="35" t="s">
        <v>67</v>
      </c>
      <c r="D46" s="21">
        <v>124002</v>
      </c>
      <c r="E46" s="21">
        <v>11646</v>
      </c>
      <c r="F46" s="21">
        <v>2286</v>
      </c>
      <c r="G46" s="21">
        <v>33551</v>
      </c>
      <c r="H46" s="21">
        <v>3495</v>
      </c>
      <c r="I46" s="21">
        <v>1055</v>
      </c>
      <c r="J46" s="21"/>
      <c r="K46" s="21">
        <v>9284</v>
      </c>
      <c r="L46" s="21">
        <v>13750</v>
      </c>
      <c r="M46" s="21">
        <v>2961</v>
      </c>
      <c r="N46" s="21">
        <v>2545</v>
      </c>
      <c r="O46" s="21">
        <v>2051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546</v>
      </c>
      <c r="V46" s="21">
        <v>80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2">
        <v>363777121.79000002</v>
      </c>
      <c r="AC46" s="22">
        <v>203049241.19999999</v>
      </c>
      <c r="AD46" s="22">
        <v>44146660.670000002</v>
      </c>
      <c r="AE46" s="22">
        <v>5507226.2599999998</v>
      </c>
      <c r="AF46" s="22">
        <v>54070238.789999999</v>
      </c>
      <c r="AG46" s="22">
        <v>9326012.8800000008</v>
      </c>
      <c r="AH46" s="22">
        <v>4558876.8</v>
      </c>
      <c r="AI46" s="22"/>
      <c r="AJ46" s="22">
        <v>19090414.300000001</v>
      </c>
      <c r="AK46" s="22">
        <v>47406831.880000003</v>
      </c>
      <c r="AL46" s="22">
        <v>6816733.6500000004</v>
      </c>
      <c r="AM46" s="22">
        <v>12126245.970000001</v>
      </c>
      <c r="AN46" s="22">
        <v>146540209.89000002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14187670.699999999</v>
      </c>
      <c r="AU46" s="22">
        <v>1798072.44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B46" s="10">
        <f t="shared" si="2"/>
        <v>-1.7695128917694092E-8</v>
      </c>
      <c r="BC46" s="10">
        <f t="shared" si="3"/>
        <v>1.862645149230957E-8</v>
      </c>
      <c r="BD46" s="18"/>
      <c r="BE46" s="10"/>
      <c r="BF46" s="18"/>
      <c r="BG46" s="18"/>
    </row>
    <row r="47" spans="1:59" ht="15.9" customHeight="1">
      <c r="A47" s="30"/>
      <c r="B47" s="20"/>
      <c r="C47" s="35" t="s">
        <v>69</v>
      </c>
      <c r="D47" s="21">
        <v>5773</v>
      </c>
      <c r="E47" s="21"/>
      <c r="F47" s="21"/>
      <c r="G47" s="21">
        <v>4293</v>
      </c>
      <c r="H47" s="21"/>
      <c r="I47" s="21"/>
      <c r="J47" s="21">
        <v>139</v>
      </c>
      <c r="K47" s="21">
        <v>0</v>
      </c>
      <c r="L47" s="21">
        <v>383</v>
      </c>
      <c r="M47" s="21"/>
      <c r="N47" s="21"/>
      <c r="O47" s="21">
        <v>160</v>
      </c>
      <c r="P47" s="21"/>
      <c r="Q47" s="21"/>
      <c r="R47" s="21"/>
      <c r="S47" s="21"/>
      <c r="T47" s="21"/>
      <c r="U47" s="21">
        <v>0</v>
      </c>
      <c r="V47" s="21"/>
      <c r="W47" s="21"/>
      <c r="X47" s="21"/>
      <c r="Y47" s="21"/>
      <c r="Z47" s="21"/>
      <c r="AA47" s="21"/>
      <c r="AB47" s="22">
        <v>14228810.32</v>
      </c>
      <c r="AC47" s="22">
        <v>5109169.38</v>
      </c>
      <c r="AD47" s="22"/>
      <c r="AE47" s="22"/>
      <c r="AF47" s="22">
        <v>3793049.73</v>
      </c>
      <c r="AG47" s="22"/>
      <c r="AH47" s="22"/>
      <c r="AI47" s="22">
        <v>131343.64000000001</v>
      </c>
      <c r="AJ47" s="22">
        <v>0</v>
      </c>
      <c r="AK47" s="22">
        <v>1184776.01</v>
      </c>
      <c r="AL47" s="22"/>
      <c r="AM47" s="22"/>
      <c r="AN47" s="22">
        <v>9119640.9399999995</v>
      </c>
      <c r="AO47" s="22"/>
      <c r="AP47" s="22"/>
      <c r="AQ47" s="22"/>
      <c r="AR47" s="22"/>
      <c r="AS47" s="22"/>
      <c r="AT47" s="22">
        <v>0</v>
      </c>
      <c r="AU47" s="22"/>
      <c r="AV47" s="22"/>
      <c r="AW47" s="22"/>
      <c r="AX47" s="22"/>
      <c r="AY47" s="22"/>
      <c r="AZ47" s="22"/>
      <c r="BB47" s="10">
        <f t="shared" si="2"/>
        <v>-2.3283064365386963E-10</v>
      </c>
      <c r="BC47" s="10">
        <f t="shared" si="3"/>
        <v>1.862645149230957E-9</v>
      </c>
      <c r="BD47" s="18"/>
      <c r="BE47" s="10"/>
      <c r="BF47" s="18"/>
      <c r="BG47" s="18"/>
    </row>
    <row r="48" spans="1:59" ht="15.9" customHeight="1">
      <c r="A48" s="30" t="s">
        <v>87</v>
      </c>
      <c r="B48" s="23">
        <v>13</v>
      </c>
      <c r="C48" s="28" t="s">
        <v>27</v>
      </c>
      <c r="D48" s="21">
        <f t="shared" ref="D48:AZ48" si="15">D49+D50</f>
        <v>86183</v>
      </c>
      <c r="E48" s="21">
        <f t="shared" si="15"/>
        <v>6413</v>
      </c>
      <c r="F48" s="21">
        <f t="shared" si="15"/>
        <v>1229</v>
      </c>
      <c r="G48" s="21">
        <f t="shared" si="15"/>
        <v>23122</v>
      </c>
      <c r="H48" s="21">
        <f t="shared" si="15"/>
        <v>1944</v>
      </c>
      <c r="I48" s="21">
        <f t="shared" si="15"/>
        <v>0</v>
      </c>
      <c r="J48" s="21">
        <f t="shared" si="15"/>
        <v>63</v>
      </c>
      <c r="K48" s="21">
        <f t="shared" si="15"/>
        <v>3518</v>
      </c>
      <c r="L48" s="21">
        <f t="shared" si="15"/>
        <v>11483</v>
      </c>
      <c r="M48" s="21">
        <f t="shared" si="15"/>
        <v>1535</v>
      </c>
      <c r="N48" s="21">
        <f t="shared" si="15"/>
        <v>2336</v>
      </c>
      <c r="O48" s="21">
        <f t="shared" si="15"/>
        <v>904</v>
      </c>
      <c r="P48" s="21">
        <f t="shared" si="15"/>
        <v>0</v>
      </c>
      <c r="Q48" s="21">
        <f t="shared" si="15"/>
        <v>0</v>
      </c>
      <c r="R48" s="21">
        <f t="shared" si="15"/>
        <v>0</v>
      </c>
      <c r="S48" s="21">
        <f t="shared" si="15"/>
        <v>0</v>
      </c>
      <c r="T48" s="21">
        <f t="shared" si="15"/>
        <v>0</v>
      </c>
      <c r="U48" s="21">
        <f t="shared" si="15"/>
        <v>412</v>
      </c>
      <c r="V48" s="21">
        <f t="shared" si="15"/>
        <v>0</v>
      </c>
      <c r="W48" s="21">
        <f t="shared" si="15"/>
        <v>0</v>
      </c>
      <c r="X48" s="21">
        <f t="shared" si="15"/>
        <v>0</v>
      </c>
      <c r="Y48" s="21">
        <f t="shared" si="15"/>
        <v>0</v>
      </c>
      <c r="Z48" s="21">
        <f t="shared" si="15"/>
        <v>0</v>
      </c>
      <c r="AA48" s="21">
        <f t="shared" si="15"/>
        <v>0</v>
      </c>
      <c r="AB48" s="22">
        <f t="shared" si="15"/>
        <v>174835566.13000003</v>
      </c>
      <c r="AC48" s="22">
        <f t="shared" si="15"/>
        <v>110404308.57000001</v>
      </c>
      <c r="AD48" s="22">
        <f t="shared" si="15"/>
        <v>24330689.670000002</v>
      </c>
      <c r="AE48" s="22">
        <f t="shared" si="15"/>
        <v>2979530.83</v>
      </c>
      <c r="AF48" s="22">
        <f t="shared" si="15"/>
        <v>35052424.710000001</v>
      </c>
      <c r="AG48" s="22">
        <f t="shared" si="15"/>
        <v>5180862.82</v>
      </c>
      <c r="AH48" s="22">
        <f t="shared" si="15"/>
        <v>0</v>
      </c>
      <c r="AI48" s="22">
        <f t="shared" si="15"/>
        <v>59712.21</v>
      </c>
      <c r="AJ48" s="22">
        <f t="shared" si="15"/>
        <v>7233549.4500000002</v>
      </c>
      <c r="AK48" s="22">
        <f t="shared" si="15"/>
        <v>21938258.25</v>
      </c>
      <c r="AL48" s="22">
        <f t="shared" si="15"/>
        <v>3837196.16</v>
      </c>
      <c r="AM48" s="22">
        <f t="shared" si="15"/>
        <v>9792084.4700000007</v>
      </c>
      <c r="AN48" s="22">
        <f t="shared" si="15"/>
        <v>53257739.910000004</v>
      </c>
      <c r="AO48" s="22">
        <f t="shared" si="15"/>
        <v>0</v>
      </c>
      <c r="AP48" s="22">
        <f t="shared" si="15"/>
        <v>0</v>
      </c>
      <c r="AQ48" s="22">
        <f t="shared" si="15"/>
        <v>0</v>
      </c>
      <c r="AR48" s="22">
        <f t="shared" si="15"/>
        <v>0</v>
      </c>
      <c r="AS48" s="22">
        <f t="shared" si="15"/>
        <v>0</v>
      </c>
      <c r="AT48" s="22">
        <f t="shared" si="15"/>
        <v>11173517.65</v>
      </c>
      <c r="AU48" s="22">
        <f t="shared" si="15"/>
        <v>0</v>
      </c>
      <c r="AV48" s="22">
        <f t="shared" si="15"/>
        <v>0</v>
      </c>
      <c r="AW48" s="22">
        <f t="shared" si="15"/>
        <v>0</v>
      </c>
      <c r="AX48" s="22">
        <f t="shared" si="15"/>
        <v>0</v>
      </c>
      <c r="AY48" s="22">
        <f t="shared" si="15"/>
        <v>0</v>
      </c>
      <c r="AZ48" s="22">
        <f t="shared" si="15"/>
        <v>0</v>
      </c>
      <c r="BB48" s="10">
        <f t="shared" si="2"/>
        <v>0</v>
      </c>
      <c r="BC48" s="10">
        <f t="shared" si="3"/>
        <v>1.3038516044616699E-8</v>
      </c>
      <c r="BD48" s="18"/>
      <c r="BE48" s="10"/>
      <c r="BF48" s="18"/>
      <c r="BG48" s="18"/>
    </row>
    <row r="49" spans="1:59" ht="15.9" customHeight="1">
      <c r="A49" s="30"/>
      <c r="B49" s="20"/>
      <c r="C49" s="35" t="s">
        <v>67</v>
      </c>
      <c r="D49" s="21">
        <v>82880</v>
      </c>
      <c r="E49" s="21">
        <v>6413</v>
      </c>
      <c r="F49" s="21">
        <v>1229</v>
      </c>
      <c r="G49" s="21">
        <v>20086</v>
      </c>
      <c r="H49" s="21">
        <v>1944</v>
      </c>
      <c r="I49" s="21">
        <v>0</v>
      </c>
      <c r="J49" s="21"/>
      <c r="K49" s="21">
        <v>3518</v>
      </c>
      <c r="L49" s="21">
        <v>11425</v>
      </c>
      <c r="M49" s="21">
        <v>1535</v>
      </c>
      <c r="N49" s="21">
        <v>2336</v>
      </c>
      <c r="O49" s="21">
        <v>860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412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2">
        <v>168457094.88000003</v>
      </c>
      <c r="AC49" s="22">
        <v>107482184.83000001</v>
      </c>
      <c r="AD49" s="22">
        <v>24330689.670000002</v>
      </c>
      <c r="AE49" s="22">
        <v>2979530.83</v>
      </c>
      <c r="AF49" s="22">
        <v>32370151.300000001</v>
      </c>
      <c r="AG49" s="22">
        <v>5180862.82</v>
      </c>
      <c r="AH49" s="22">
        <v>0</v>
      </c>
      <c r="AI49" s="22"/>
      <c r="AJ49" s="22">
        <v>7233549.4500000002</v>
      </c>
      <c r="AK49" s="22">
        <v>21758120.129999999</v>
      </c>
      <c r="AL49" s="22">
        <v>3837196.16</v>
      </c>
      <c r="AM49" s="22">
        <v>9792084.4700000007</v>
      </c>
      <c r="AN49" s="22">
        <v>49801392.400000006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11173517.65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B49" s="10">
        <f t="shared" si="2"/>
        <v>1.1175870895385742E-8</v>
      </c>
      <c r="BC49" s="10">
        <f t="shared" si="3"/>
        <v>5.5879354476928711E-9</v>
      </c>
      <c r="BD49" s="18"/>
      <c r="BE49" s="10"/>
      <c r="BF49" s="18"/>
      <c r="BG49" s="18"/>
    </row>
    <row r="50" spans="1:59" ht="15.9" customHeight="1">
      <c r="A50" s="30"/>
      <c r="B50" s="20"/>
      <c r="C50" s="35" t="s">
        <v>69</v>
      </c>
      <c r="D50" s="21">
        <v>3303</v>
      </c>
      <c r="E50" s="21"/>
      <c r="F50" s="21"/>
      <c r="G50" s="21">
        <v>3036</v>
      </c>
      <c r="H50" s="21"/>
      <c r="I50" s="21"/>
      <c r="J50" s="21">
        <v>63</v>
      </c>
      <c r="K50" s="21">
        <v>0</v>
      </c>
      <c r="L50" s="21">
        <v>58</v>
      </c>
      <c r="M50" s="21"/>
      <c r="N50" s="21"/>
      <c r="O50" s="21">
        <v>44</v>
      </c>
      <c r="P50" s="21"/>
      <c r="Q50" s="21"/>
      <c r="R50" s="21"/>
      <c r="S50" s="21"/>
      <c r="T50" s="21"/>
      <c r="U50" s="21">
        <v>0</v>
      </c>
      <c r="V50" s="21"/>
      <c r="W50" s="21"/>
      <c r="X50" s="21"/>
      <c r="Y50" s="21"/>
      <c r="Z50" s="21"/>
      <c r="AA50" s="21"/>
      <c r="AB50" s="22">
        <v>6378471.25</v>
      </c>
      <c r="AC50" s="22">
        <v>2922123.74</v>
      </c>
      <c r="AD50" s="22"/>
      <c r="AE50" s="22"/>
      <c r="AF50" s="22">
        <v>2682273.41</v>
      </c>
      <c r="AG50" s="22"/>
      <c r="AH50" s="22"/>
      <c r="AI50" s="22">
        <v>59712.21</v>
      </c>
      <c r="AJ50" s="22">
        <v>0</v>
      </c>
      <c r="AK50" s="22">
        <v>180138.12</v>
      </c>
      <c r="AL50" s="22"/>
      <c r="AM50" s="22"/>
      <c r="AN50" s="22">
        <v>3456347.5100000002</v>
      </c>
      <c r="AO50" s="22"/>
      <c r="AP50" s="22"/>
      <c r="AQ50" s="22"/>
      <c r="AR50" s="22"/>
      <c r="AS50" s="22"/>
      <c r="AT50" s="22">
        <v>0</v>
      </c>
      <c r="AU50" s="22"/>
      <c r="AV50" s="22"/>
      <c r="AW50" s="22"/>
      <c r="AX50" s="22"/>
      <c r="AY50" s="22"/>
      <c r="AZ50" s="22"/>
      <c r="BB50" s="10">
        <f t="shared" si="2"/>
        <v>8.7311491370201111E-11</v>
      </c>
      <c r="BC50" s="10">
        <f t="shared" si="3"/>
        <v>-4.6566128730773926E-10</v>
      </c>
      <c r="BD50" s="18"/>
      <c r="BE50" s="10"/>
      <c r="BF50" s="18"/>
      <c r="BG50" s="18"/>
    </row>
    <row r="51" spans="1:59" ht="15.9" customHeight="1">
      <c r="A51" s="30" t="s">
        <v>88</v>
      </c>
      <c r="B51" s="23">
        <v>14</v>
      </c>
      <c r="C51" s="28" t="s">
        <v>28</v>
      </c>
      <c r="D51" s="21">
        <f t="shared" ref="D51:AZ51" si="16">D52+D53</f>
        <v>207883</v>
      </c>
      <c r="E51" s="21">
        <f t="shared" si="16"/>
        <v>20316</v>
      </c>
      <c r="F51" s="21">
        <f t="shared" si="16"/>
        <v>3717</v>
      </c>
      <c r="G51" s="21">
        <f t="shared" si="16"/>
        <v>53018</v>
      </c>
      <c r="H51" s="21">
        <f t="shared" si="16"/>
        <v>6096</v>
      </c>
      <c r="I51" s="21">
        <f t="shared" si="16"/>
        <v>0</v>
      </c>
      <c r="J51" s="21">
        <f t="shared" si="16"/>
        <v>0</v>
      </c>
      <c r="K51" s="21">
        <f t="shared" si="16"/>
        <v>2078</v>
      </c>
      <c r="L51" s="21">
        <f t="shared" si="16"/>
        <v>25501</v>
      </c>
      <c r="M51" s="21">
        <f t="shared" si="16"/>
        <v>4458</v>
      </c>
      <c r="N51" s="21">
        <f t="shared" si="16"/>
        <v>5788</v>
      </c>
      <c r="O51" s="21">
        <f t="shared" si="16"/>
        <v>2421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813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si="16"/>
        <v>0</v>
      </c>
      <c r="Z51" s="21">
        <f t="shared" si="16"/>
        <v>0</v>
      </c>
      <c r="AA51" s="21">
        <f t="shared" si="16"/>
        <v>0</v>
      </c>
      <c r="AB51" s="22">
        <f t="shared" si="16"/>
        <v>549051971</v>
      </c>
      <c r="AC51" s="22">
        <f t="shared" si="16"/>
        <v>373346533.33000004</v>
      </c>
      <c r="AD51" s="22">
        <f t="shared" si="16"/>
        <v>78345417.5</v>
      </c>
      <c r="AE51" s="22">
        <f t="shared" si="16"/>
        <v>8975106.7100000009</v>
      </c>
      <c r="AF51" s="22">
        <f t="shared" si="16"/>
        <v>84550052.849999994</v>
      </c>
      <c r="AG51" s="22">
        <f t="shared" si="16"/>
        <v>16255153.109999999</v>
      </c>
      <c r="AH51" s="22">
        <f t="shared" si="16"/>
        <v>0</v>
      </c>
      <c r="AI51" s="22">
        <f t="shared" si="16"/>
        <v>0</v>
      </c>
      <c r="AJ51" s="22">
        <f t="shared" si="16"/>
        <v>4273547.71</v>
      </c>
      <c r="AK51" s="22">
        <f t="shared" si="16"/>
        <v>147401980.74000001</v>
      </c>
      <c r="AL51" s="22">
        <f t="shared" si="16"/>
        <v>8828849.8399999999</v>
      </c>
      <c r="AM51" s="22">
        <f t="shared" si="16"/>
        <v>24716424.870000001</v>
      </c>
      <c r="AN51" s="22">
        <f t="shared" si="16"/>
        <v>153115820.07999998</v>
      </c>
      <c r="AO51" s="22">
        <f t="shared" si="16"/>
        <v>0</v>
      </c>
      <c r="AP51" s="22">
        <f t="shared" si="16"/>
        <v>0</v>
      </c>
      <c r="AQ51" s="22">
        <f t="shared" si="16"/>
        <v>0</v>
      </c>
      <c r="AR51" s="22">
        <f t="shared" si="16"/>
        <v>0</v>
      </c>
      <c r="AS51" s="22">
        <f t="shared" si="16"/>
        <v>0</v>
      </c>
      <c r="AT51" s="22">
        <f t="shared" si="16"/>
        <v>22589617.59</v>
      </c>
      <c r="AU51" s="22">
        <f t="shared" si="16"/>
        <v>0</v>
      </c>
      <c r="AV51" s="22">
        <f t="shared" si="16"/>
        <v>0</v>
      </c>
      <c r="AW51" s="22">
        <f t="shared" si="16"/>
        <v>0</v>
      </c>
      <c r="AX51" s="22">
        <f t="shared" si="16"/>
        <v>0</v>
      </c>
      <c r="AY51" s="22">
        <f t="shared" si="16"/>
        <v>0</v>
      </c>
      <c r="AZ51" s="22">
        <f t="shared" si="16"/>
        <v>0</v>
      </c>
      <c r="BB51" s="10">
        <f t="shared" si="2"/>
        <v>2.6077032089233398E-8</v>
      </c>
      <c r="BC51" s="10">
        <f t="shared" si="3"/>
        <v>-2.6077032089233398E-8</v>
      </c>
      <c r="BD51" s="18"/>
      <c r="BE51" s="10"/>
      <c r="BF51" s="18"/>
      <c r="BG51" s="18"/>
    </row>
    <row r="52" spans="1:59" ht="15.9" customHeight="1">
      <c r="A52" s="30"/>
      <c r="B52" s="20"/>
      <c r="C52" s="35" t="s">
        <v>67</v>
      </c>
      <c r="D52" s="21">
        <v>206370</v>
      </c>
      <c r="E52" s="21">
        <v>20316</v>
      </c>
      <c r="F52" s="21">
        <v>3717</v>
      </c>
      <c r="G52" s="21">
        <v>51912</v>
      </c>
      <c r="H52" s="21">
        <v>6096</v>
      </c>
      <c r="I52" s="21">
        <v>0</v>
      </c>
      <c r="J52" s="21"/>
      <c r="K52" s="21">
        <v>2078</v>
      </c>
      <c r="L52" s="21">
        <v>25382</v>
      </c>
      <c r="M52" s="21">
        <v>4458</v>
      </c>
      <c r="N52" s="21">
        <v>5788</v>
      </c>
      <c r="O52" s="21">
        <v>2260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813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2">
        <v>515988524.60000002</v>
      </c>
      <c r="AC52" s="22">
        <v>372009227.71000004</v>
      </c>
      <c r="AD52" s="22">
        <v>78345417.5</v>
      </c>
      <c r="AE52" s="22">
        <v>8975106.7100000009</v>
      </c>
      <c r="AF52" s="22">
        <v>83572791.049999997</v>
      </c>
      <c r="AG52" s="22">
        <v>16255153.109999999</v>
      </c>
      <c r="AH52" s="22">
        <v>0</v>
      </c>
      <c r="AI52" s="22"/>
      <c r="AJ52" s="22">
        <v>4273547.71</v>
      </c>
      <c r="AK52" s="22">
        <v>147041936.92000002</v>
      </c>
      <c r="AL52" s="22">
        <v>8828849.8399999999</v>
      </c>
      <c r="AM52" s="22">
        <v>24716424.870000001</v>
      </c>
      <c r="AN52" s="22">
        <v>121389679.3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22589617.59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B52" s="10">
        <f t="shared" si="2"/>
        <v>-3.7252902984619141E-9</v>
      </c>
      <c r="BC52" s="10">
        <f t="shared" si="3"/>
        <v>-1.1175870895385742E-8</v>
      </c>
      <c r="BD52" s="18"/>
      <c r="BE52" s="10"/>
      <c r="BF52" s="18"/>
      <c r="BG52" s="18"/>
    </row>
    <row r="53" spans="1:59" ht="15.9" customHeight="1">
      <c r="A53" s="30"/>
      <c r="B53" s="20"/>
      <c r="C53" s="35" t="s">
        <v>69</v>
      </c>
      <c r="D53" s="21">
        <v>1513</v>
      </c>
      <c r="E53" s="21"/>
      <c r="F53" s="21"/>
      <c r="G53" s="21">
        <v>1106</v>
      </c>
      <c r="H53" s="21"/>
      <c r="I53" s="21"/>
      <c r="J53" s="21">
        <v>0</v>
      </c>
      <c r="K53" s="21">
        <v>0</v>
      </c>
      <c r="L53" s="21">
        <v>119</v>
      </c>
      <c r="M53" s="21"/>
      <c r="N53" s="21"/>
      <c r="O53" s="21">
        <v>161</v>
      </c>
      <c r="P53" s="21"/>
      <c r="Q53" s="21"/>
      <c r="R53" s="21"/>
      <c r="S53" s="21"/>
      <c r="T53" s="21"/>
      <c r="U53" s="21">
        <v>0</v>
      </c>
      <c r="V53" s="21"/>
      <c r="W53" s="21"/>
      <c r="X53" s="21"/>
      <c r="Y53" s="21"/>
      <c r="Z53" s="21"/>
      <c r="AA53" s="21"/>
      <c r="AB53" s="22">
        <v>33063446.399999999</v>
      </c>
      <c r="AC53" s="22">
        <v>1337305.6200000001</v>
      </c>
      <c r="AD53" s="22"/>
      <c r="AE53" s="22"/>
      <c r="AF53" s="22">
        <v>977261.8</v>
      </c>
      <c r="AG53" s="22"/>
      <c r="AH53" s="22"/>
      <c r="AI53" s="22">
        <v>0</v>
      </c>
      <c r="AJ53" s="22">
        <v>0</v>
      </c>
      <c r="AK53" s="22">
        <v>360043.82</v>
      </c>
      <c r="AL53" s="22"/>
      <c r="AM53" s="22"/>
      <c r="AN53" s="22">
        <v>31726140.779999997</v>
      </c>
      <c r="AO53" s="22"/>
      <c r="AP53" s="22"/>
      <c r="AQ53" s="22"/>
      <c r="AR53" s="22"/>
      <c r="AS53" s="22"/>
      <c r="AT53" s="22">
        <v>0</v>
      </c>
      <c r="AU53" s="22"/>
      <c r="AV53" s="22"/>
      <c r="AW53" s="22"/>
      <c r="AX53" s="22"/>
      <c r="AY53" s="22"/>
      <c r="AZ53" s="22"/>
      <c r="BB53" s="10">
        <f t="shared" si="2"/>
        <v>5.8207660913467407E-11</v>
      </c>
      <c r="BC53" s="10">
        <f t="shared" si="3"/>
        <v>0</v>
      </c>
      <c r="BD53" s="18"/>
      <c r="BE53" s="10"/>
      <c r="BF53" s="18"/>
      <c r="BG53" s="18"/>
    </row>
    <row r="54" spans="1:59" ht="15.9" customHeight="1">
      <c r="A54" s="30" t="s">
        <v>82</v>
      </c>
      <c r="B54" s="23">
        <v>15</v>
      </c>
      <c r="C54" s="28" t="s">
        <v>89</v>
      </c>
      <c r="D54" s="21">
        <f t="shared" ref="D54:AZ54" si="17">D55+D56</f>
        <v>230863</v>
      </c>
      <c r="E54" s="21">
        <f t="shared" si="17"/>
        <v>19378</v>
      </c>
      <c r="F54" s="21">
        <f t="shared" si="17"/>
        <v>3286</v>
      </c>
      <c r="G54" s="21">
        <f t="shared" si="17"/>
        <v>71368</v>
      </c>
      <c r="H54" s="21">
        <f t="shared" si="17"/>
        <v>5663</v>
      </c>
      <c r="I54" s="21">
        <f t="shared" si="17"/>
        <v>0</v>
      </c>
      <c r="J54" s="21">
        <f t="shared" si="17"/>
        <v>0</v>
      </c>
      <c r="K54" s="21">
        <f t="shared" si="17"/>
        <v>11078</v>
      </c>
      <c r="L54" s="21">
        <f t="shared" si="17"/>
        <v>22949</v>
      </c>
      <c r="M54" s="21">
        <f t="shared" si="17"/>
        <v>2385</v>
      </c>
      <c r="N54" s="21">
        <f t="shared" si="17"/>
        <v>4462</v>
      </c>
      <c r="O54" s="21">
        <f t="shared" si="17"/>
        <v>2913</v>
      </c>
      <c r="P54" s="21">
        <f t="shared" si="17"/>
        <v>0</v>
      </c>
      <c r="Q54" s="21">
        <f t="shared" si="17"/>
        <v>0</v>
      </c>
      <c r="R54" s="21">
        <f t="shared" si="17"/>
        <v>0</v>
      </c>
      <c r="S54" s="21">
        <f t="shared" si="17"/>
        <v>0</v>
      </c>
      <c r="T54" s="21">
        <f t="shared" si="17"/>
        <v>0</v>
      </c>
      <c r="U54" s="21">
        <f t="shared" si="17"/>
        <v>1066</v>
      </c>
      <c r="V54" s="21">
        <f t="shared" si="17"/>
        <v>0</v>
      </c>
      <c r="W54" s="21">
        <f t="shared" si="17"/>
        <v>0</v>
      </c>
      <c r="X54" s="21">
        <f t="shared" si="17"/>
        <v>0</v>
      </c>
      <c r="Y54" s="21">
        <f t="shared" si="17"/>
        <v>0</v>
      </c>
      <c r="Z54" s="21">
        <f t="shared" si="17"/>
        <v>0</v>
      </c>
      <c r="AA54" s="21">
        <f t="shared" si="17"/>
        <v>0</v>
      </c>
      <c r="AB54" s="22">
        <f t="shared" si="17"/>
        <v>535668455.67999995</v>
      </c>
      <c r="AC54" s="22">
        <f t="shared" si="17"/>
        <v>324342851.67999995</v>
      </c>
      <c r="AD54" s="22">
        <f t="shared" si="17"/>
        <v>77157790.99000001</v>
      </c>
      <c r="AE54" s="22">
        <f t="shared" si="17"/>
        <v>8149317.7199999997</v>
      </c>
      <c r="AF54" s="22">
        <f t="shared" si="17"/>
        <v>106277980.07000001</v>
      </c>
      <c r="AG54" s="22">
        <f t="shared" si="17"/>
        <v>15103541.49</v>
      </c>
      <c r="AH54" s="22">
        <f t="shared" si="17"/>
        <v>0</v>
      </c>
      <c r="AI54" s="22">
        <f t="shared" si="17"/>
        <v>0</v>
      </c>
      <c r="AJ54" s="22">
        <f t="shared" si="17"/>
        <v>22781469.34</v>
      </c>
      <c r="AK54" s="22">
        <f t="shared" si="17"/>
        <v>71220202.279999986</v>
      </c>
      <c r="AL54" s="22">
        <f t="shared" si="17"/>
        <v>4359035.5200000005</v>
      </c>
      <c r="AM54" s="22">
        <f t="shared" si="17"/>
        <v>19293514.27</v>
      </c>
      <c r="AN54" s="22">
        <f t="shared" si="17"/>
        <v>177506418.28999999</v>
      </c>
      <c r="AO54" s="22">
        <f t="shared" si="17"/>
        <v>0</v>
      </c>
      <c r="AP54" s="22">
        <f t="shared" si="17"/>
        <v>0</v>
      </c>
      <c r="AQ54" s="22">
        <f t="shared" si="17"/>
        <v>0</v>
      </c>
      <c r="AR54" s="22">
        <f t="shared" si="17"/>
        <v>0</v>
      </c>
      <c r="AS54" s="22">
        <f t="shared" si="17"/>
        <v>0</v>
      </c>
      <c r="AT54" s="22">
        <f t="shared" si="17"/>
        <v>33819185.710000001</v>
      </c>
      <c r="AU54" s="22">
        <f t="shared" si="17"/>
        <v>0</v>
      </c>
      <c r="AV54" s="22">
        <f t="shared" si="17"/>
        <v>0</v>
      </c>
      <c r="AW54" s="22">
        <f t="shared" si="17"/>
        <v>0</v>
      </c>
      <c r="AX54" s="22">
        <f t="shared" si="17"/>
        <v>0</v>
      </c>
      <c r="AY54" s="22">
        <f t="shared" si="17"/>
        <v>0</v>
      </c>
      <c r="AZ54" s="22">
        <f t="shared" si="17"/>
        <v>0</v>
      </c>
      <c r="BB54" s="10">
        <f t="shared" si="2"/>
        <v>-4.6566128730773926E-8</v>
      </c>
      <c r="BC54" s="10">
        <f t="shared" si="3"/>
        <v>7.4505805969238281E-9</v>
      </c>
      <c r="BD54" s="18"/>
      <c r="BE54" s="10"/>
      <c r="BF54" s="18"/>
      <c r="BG54" s="18"/>
    </row>
    <row r="55" spans="1:59" ht="15.9" customHeight="1">
      <c r="A55" s="30"/>
      <c r="B55" s="20"/>
      <c r="C55" s="35" t="s">
        <v>67</v>
      </c>
      <c r="D55" s="21">
        <v>218540</v>
      </c>
      <c r="E55" s="21">
        <v>19378</v>
      </c>
      <c r="F55" s="21">
        <v>3286</v>
      </c>
      <c r="G55" s="21">
        <v>59368</v>
      </c>
      <c r="H55" s="21">
        <v>5663</v>
      </c>
      <c r="I55" s="21">
        <v>0</v>
      </c>
      <c r="J55" s="21"/>
      <c r="K55" s="21">
        <v>11078</v>
      </c>
      <c r="L55" s="21">
        <v>22834</v>
      </c>
      <c r="M55" s="21">
        <v>2385</v>
      </c>
      <c r="N55" s="21">
        <v>4462</v>
      </c>
      <c r="O55" s="21">
        <v>2898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1066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2">
        <v>518671269.58999997</v>
      </c>
      <c r="AC55" s="22">
        <v>313455294.59999996</v>
      </c>
      <c r="AD55" s="22">
        <v>77157790.99000001</v>
      </c>
      <c r="AE55" s="22">
        <v>8149317.7199999997</v>
      </c>
      <c r="AF55" s="22">
        <v>95675693.870000005</v>
      </c>
      <c r="AG55" s="22">
        <v>15103541.49</v>
      </c>
      <c r="AH55" s="22">
        <v>0</v>
      </c>
      <c r="AI55" s="22"/>
      <c r="AJ55" s="22">
        <v>22781469.34</v>
      </c>
      <c r="AK55" s="22">
        <v>70934931.399999991</v>
      </c>
      <c r="AL55" s="22">
        <v>4359035.5200000005</v>
      </c>
      <c r="AM55" s="22">
        <v>19293514.27</v>
      </c>
      <c r="AN55" s="22">
        <v>171396789.28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33819185.710000001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B55" s="10">
        <f t="shared" si="2"/>
        <v>-4.6566128730773926E-8</v>
      </c>
      <c r="BC55" s="10">
        <f t="shared" si="3"/>
        <v>7.4505805969238281E-9</v>
      </c>
      <c r="BD55" s="18"/>
      <c r="BE55" s="10"/>
      <c r="BF55" s="18"/>
      <c r="BG55" s="18"/>
    </row>
    <row r="56" spans="1:59" ht="15.9" customHeight="1">
      <c r="A56" s="30"/>
      <c r="B56" s="20"/>
      <c r="C56" s="35" t="s">
        <v>69</v>
      </c>
      <c r="D56" s="21">
        <v>12323</v>
      </c>
      <c r="E56" s="21"/>
      <c r="F56" s="21"/>
      <c r="G56" s="21">
        <v>12000</v>
      </c>
      <c r="H56" s="21"/>
      <c r="I56" s="21"/>
      <c r="J56" s="21">
        <v>0</v>
      </c>
      <c r="K56" s="21">
        <v>0</v>
      </c>
      <c r="L56" s="21">
        <v>115</v>
      </c>
      <c r="M56" s="21"/>
      <c r="N56" s="21"/>
      <c r="O56" s="21">
        <v>15</v>
      </c>
      <c r="P56" s="21"/>
      <c r="Q56" s="21"/>
      <c r="R56" s="21"/>
      <c r="S56" s="21"/>
      <c r="T56" s="21"/>
      <c r="U56" s="21">
        <v>0</v>
      </c>
      <c r="V56" s="21"/>
      <c r="W56" s="21"/>
      <c r="X56" s="21"/>
      <c r="Y56" s="21"/>
      <c r="Z56" s="21"/>
      <c r="AA56" s="21"/>
      <c r="AB56" s="22">
        <v>16997186.09</v>
      </c>
      <c r="AC56" s="22">
        <v>10887557.08</v>
      </c>
      <c r="AD56" s="22"/>
      <c r="AE56" s="22"/>
      <c r="AF56" s="22">
        <v>10602286.199999999</v>
      </c>
      <c r="AG56" s="22"/>
      <c r="AH56" s="22"/>
      <c r="AI56" s="22">
        <v>0</v>
      </c>
      <c r="AJ56" s="22">
        <v>0</v>
      </c>
      <c r="AK56" s="22">
        <v>285270.88</v>
      </c>
      <c r="AL56" s="22"/>
      <c r="AM56" s="22"/>
      <c r="AN56" s="22">
        <v>6109629.0099999998</v>
      </c>
      <c r="AO56" s="22"/>
      <c r="AP56" s="22"/>
      <c r="AQ56" s="22"/>
      <c r="AR56" s="22"/>
      <c r="AS56" s="22"/>
      <c r="AT56" s="22">
        <v>0</v>
      </c>
      <c r="AU56" s="22"/>
      <c r="AV56" s="22"/>
      <c r="AW56" s="22"/>
      <c r="AX56" s="22"/>
      <c r="AY56" s="22"/>
      <c r="AZ56" s="22"/>
      <c r="BB56" s="10">
        <f t="shared" si="2"/>
        <v>8.149072527885437E-10</v>
      </c>
      <c r="BC56" s="10">
        <f t="shared" si="3"/>
        <v>0</v>
      </c>
      <c r="BD56" s="18"/>
      <c r="BE56" s="10"/>
      <c r="BF56" s="18"/>
      <c r="BG56" s="18"/>
    </row>
    <row r="57" spans="1:59" ht="15.9" customHeight="1">
      <c r="A57" s="30" t="s">
        <v>90</v>
      </c>
      <c r="B57" s="23">
        <v>16</v>
      </c>
      <c r="C57" s="28" t="s">
        <v>49</v>
      </c>
      <c r="D57" s="21">
        <f t="shared" ref="D57:AZ57" si="18">D58+D59</f>
        <v>447214</v>
      </c>
      <c r="E57" s="21">
        <f t="shared" si="18"/>
        <v>58757</v>
      </c>
      <c r="F57" s="21">
        <f t="shared" si="18"/>
        <v>11784</v>
      </c>
      <c r="G57" s="21">
        <f t="shared" si="18"/>
        <v>80908</v>
      </c>
      <c r="H57" s="21">
        <f t="shared" si="18"/>
        <v>23567</v>
      </c>
      <c r="I57" s="21">
        <f t="shared" si="18"/>
        <v>2671</v>
      </c>
      <c r="J57" s="21">
        <f t="shared" si="18"/>
        <v>3323</v>
      </c>
      <c r="K57" s="21">
        <f t="shared" si="18"/>
        <v>32930</v>
      </c>
      <c r="L57" s="21">
        <f t="shared" si="18"/>
        <v>47086</v>
      </c>
      <c r="M57" s="21">
        <f t="shared" si="18"/>
        <v>9523</v>
      </c>
      <c r="N57" s="21">
        <f t="shared" si="18"/>
        <v>32419</v>
      </c>
      <c r="O57" s="21">
        <f t="shared" si="18"/>
        <v>0</v>
      </c>
      <c r="P57" s="21">
        <f t="shared" si="18"/>
        <v>0</v>
      </c>
      <c r="Q57" s="21">
        <f t="shared" si="18"/>
        <v>0</v>
      </c>
      <c r="R57" s="21">
        <f t="shared" si="18"/>
        <v>0</v>
      </c>
      <c r="S57" s="21">
        <f t="shared" si="18"/>
        <v>0</v>
      </c>
      <c r="T57" s="21">
        <f t="shared" si="18"/>
        <v>0</v>
      </c>
      <c r="U57" s="21">
        <f t="shared" si="18"/>
        <v>1919</v>
      </c>
      <c r="V57" s="21">
        <f t="shared" si="18"/>
        <v>0</v>
      </c>
      <c r="W57" s="21">
        <f t="shared" si="18"/>
        <v>0</v>
      </c>
      <c r="X57" s="21">
        <f t="shared" si="18"/>
        <v>0</v>
      </c>
      <c r="Y57" s="21">
        <f t="shared" si="18"/>
        <v>0</v>
      </c>
      <c r="Z57" s="21">
        <f t="shared" si="18"/>
        <v>240</v>
      </c>
      <c r="AA57" s="21">
        <f t="shared" si="18"/>
        <v>0</v>
      </c>
      <c r="AB57" s="22">
        <f t="shared" si="18"/>
        <v>801274479.69000006</v>
      </c>
      <c r="AC57" s="22">
        <f t="shared" si="18"/>
        <v>722970885.32000005</v>
      </c>
      <c r="AD57" s="22">
        <f t="shared" si="18"/>
        <v>187604405.76999998</v>
      </c>
      <c r="AE57" s="22">
        <f t="shared" si="18"/>
        <v>25392552.23</v>
      </c>
      <c r="AF57" s="22">
        <f t="shared" si="18"/>
        <v>130222910.06999999</v>
      </c>
      <c r="AG57" s="22">
        <f t="shared" si="18"/>
        <v>62845057.350000001</v>
      </c>
      <c r="AH57" s="22">
        <f t="shared" si="18"/>
        <v>11543310.33</v>
      </c>
      <c r="AI57" s="22">
        <f t="shared" si="18"/>
        <v>15320907.91</v>
      </c>
      <c r="AJ57" s="22">
        <f t="shared" si="18"/>
        <v>67716629.189999998</v>
      </c>
      <c r="AK57" s="22">
        <f t="shared" si="18"/>
        <v>76019117.469999999</v>
      </c>
      <c r="AL57" s="22">
        <f t="shared" si="18"/>
        <v>16660110.01</v>
      </c>
      <c r="AM57" s="22">
        <f t="shared" si="18"/>
        <v>129645884.98999999</v>
      </c>
      <c r="AN57" s="22">
        <f t="shared" si="18"/>
        <v>0</v>
      </c>
      <c r="AO57" s="22">
        <f t="shared" si="18"/>
        <v>0</v>
      </c>
      <c r="AP57" s="22">
        <f t="shared" si="18"/>
        <v>0</v>
      </c>
      <c r="AQ57" s="22">
        <f t="shared" si="18"/>
        <v>0</v>
      </c>
      <c r="AR57" s="22">
        <f t="shared" si="18"/>
        <v>0</v>
      </c>
      <c r="AS57" s="22">
        <f t="shared" si="18"/>
        <v>0</v>
      </c>
      <c r="AT57" s="22">
        <f t="shared" si="18"/>
        <v>55824868.880000003</v>
      </c>
      <c r="AU57" s="22">
        <f t="shared" si="18"/>
        <v>0</v>
      </c>
      <c r="AV57" s="22">
        <f t="shared" si="18"/>
        <v>0</v>
      </c>
      <c r="AW57" s="22">
        <f t="shared" si="18"/>
        <v>0</v>
      </c>
      <c r="AX57" s="22">
        <f t="shared" si="18"/>
        <v>0</v>
      </c>
      <c r="AY57" s="22">
        <f t="shared" si="18"/>
        <v>22478725.489999998</v>
      </c>
      <c r="AZ57" s="22">
        <f t="shared" si="18"/>
        <v>0</v>
      </c>
      <c r="BB57" s="10">
        <f t="shared" si="2"/>
        <v>6.5192580223083496E-8</v>
      </c>
      <c r="BC57" s="10">
        <f t="shared" si="3"/>
        <v>0</v>
      </c>
      <c r="BD57" s="18"/>
      <c r="BE57" s="10"/>
      <c r="BF57" s="18"/>
      <c r="BG57" s="18"/>
    </row>
    <row r="58" spans="1:59" ht="15.9" customHeight="1">
      <c r="A58" s="30"/>
      <c r="B58" s="20"/>
      <c r="C58" s="35" t="s">
        <v>67</v>
      </c>
      <c r="D58" s="21">
        <v>443665</v>
      </c>
      <c r="E58" s="21">
        <v>58757</v>
      </c>
      <c r="F58" s="21">
        <v>11784</v>
      </c>
      <c r="G58" s="21">
        <v>80682</v>
      </c>
      <c r="H58" s="21">
        <v>23567</v>
      </c>
      <c r="I58" s="21">
        <v>2671</v>
      </c>
      <c r="J58" s="21"/>
      <c r="K58" s="21">
        <v>32930</v>
      </c>
      <c r="L58" s="21">
        <v>47086</v>
      </c>
      <c r="M58" s="21">
        <v>9523</v>
      </c>
      <c r="N58" s="21">
        <v>32419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1919</v>
      </c>
      <c r="V58" s="21">
        <v>0</v>
      </c>
      <c r="W58" s="21">
        <v>0</v>
      </c>
      <c r="X58" s="21">
        <v>0</v>
      </c>
      <c r="Y58" s="21">
        <v>0</v>
      </c>
      <c r="Z58" s="21">
        <v>240</v>
      </c>
      <c r="AA58" s="21">
        <v>0</v>
      </c>
      <c r="AB58" s="22">
        <v>785754072.18000007</v>
      </c>
      <c r="AC58" s="22">
        <v>707450477.81000006</v>
      </c>
      <c r="AD58" s="22">
        <v>187604405.76999998</v>
      </c>
      <c r="AE58" s="22">
        <v>25392552.23</v>
      </c>
      <c r="AF58" s="22">
        <v>130023410.47</v>
      </c>
      <c r="AG58" s="22">
        <v>62845057.350000001</v>
      </c>
      <c r="AH58" s="22">
        <v>11543310.33</v>
      </c>
      <c r="AI58" s="22"/>
      <c r="AJ58" s="22">
        <v>67716629.189999998</v>
      </c>
      <c r="AK58" s="22">
        <v>76019117.469999999</v>
      </c>
      <c r="AL58" s="22">
        <v>16660110.01</v>
      </c>
      <c r="AM58" s="22">
        <v>129645884.98999999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55824868.880000003</v>
      </c>
      <c r="AU58" s="22">
        <v>0</v>
      </c>
      <c r="AV58" s="22">
        <v>0</v>
      </c>
      <c r="AW58" s="22">
        <v>0</v>
      </c>
      <c r="AX58" s="22">
        <v>0</v>
      </c>
      <c r="AY58" s="22">
        <v>22478725.489999998</v>
      </c>
      <c r="AZ58" s="22">
        <v>0</v>
      </c>
      <c r="BB58" s="10">
        <f t="shared" si="2"/>
        <v>6.5192580223083496E-8</v>
      </c>
      <c r="BC58" s="10">
        <f t="shared" si="3"/>
        <v>0</v>
      </c>
      <c r="BD58" s="18"/>
      <c r="BE58" s="10"/>
      <c r="BF58" s="18"/>
      <c r="BG58" s="18"/>
    </row>
    <row r="59" spans="1:59" ht="15.9" customHeight="1">
      <c r="A59" s="30"/>
      <c r="B59" s="20"/>
      <c r="C59" s="35" t="s">
        <v>69</v>
      </c>
      <c r="D59" s="21">
        <v>3549</v>
      </c>
      <c r="E59" s="21"/>
      <c r="F59" s="21"/>
      <c r="G59" s="21">
        <v>226</v>
      </c>
      <c r="H59" s="21"/>
      <c r="I59" s="21"/>
      <c r="J59" s="21">
        <v>3323</v>
      </c>
      <c r="K59" s="21">
        <v>0</v>
      </c>
      <c r="L59" s="21">
        <v>0</v>
      </c>
      <c r="M59" s="21"/>
      <c r="N59" s="21"/>
      <c r="O59" s="21">
        <v>0</v>
      </c>
      <c r="P59" s="21"/>
      <c r="Q59" s="21"/>
      <c r="R59" s="21"/>
      <c r="S59" s="21"/>
      <c r="T59" s="21"/>
      <c r="U59" s="21">
        <v>0</v>
      </c>
      <c r="V59" s="21"/>
      <c r="W59" s="21"/>
      <c r="X59" s="21"/>
      <c r="Y59" s="21"/>
      <c r="Z59" s="21"/>
      <c r="AA59" s="21"/>
      <c r="AB59" s="22">
        <v>15520407.51</v>
      </c>
      <c r="AC59" s="22">
        <v>15520407.51</v>
      </c>
      <c r="AD59" s="22"/>
      <c r="AE59" s="22"/>
      <c r="AF59" s="22">
        <v>199499.6</v>
      </c>
      <c r="AG59" s="22"/>
      <c r="AH59" s="22"/>
      <c r="AI59" s="22">
        <v>15320907.91</v>
      </c>
      <c r="AJ59" s="22">
        <v>0</v>
      </c>
      <c r="AK59" s="22">
        <v>0</v>
      </c>
      <c r="AL59" s="22"/>
      <c r="AM59" s="22"/>
      <c r="AN59" s="22">
        <v>0</v>
      </c>
      <c r="AO59" s="22"/>
      <c r="AP59" s="22"/>
      <c r="AQ59" s="22"/>
      <c r="AR59" s="22"/>
      <c r="AS59" s="22"/>
      <c r="AT59" s="22">
        <v>0</v>
      </c>
      <c r="AU59" s="22"/>
      <c r="AV59" s="22"/>
      <c r="AW59" s="22"/>
      <c r="AX59" s="22"/>
      <c r="AY59" s="22"/>
      <c r="AZ59" s="22"/>
      <c r="BB59" s="10">
        <f t="shared" si="2"/>
        <v>0</v>
      </c>
      <c r="BC59" s="10">
        <f t="shared" si="3"/>
        <v>0</v>
      </c>
      <c r="BD59" s="18"/>
      <c r="BE59" s="10"/>
      <c r="BF59" s="18"/>
      <c r="BG59" s="18"/>
    </row>
    <row r="60" spans="1:59" ht="15.9" customHeight="1">
      <c r="A60" s="30" t="s">
        <v>91</v>
      </c>
      <c r="B60" s="23">
        <v>17</v>
      </c>
      <c r="C60" s="28" t="s">
        <v>50</v>
      </c>
      <c r="D60" s="21">
        <f t="shared" ref="D60:AZ60" si="19">D61+D62</f>
        <v>394995</v>
      </c>
      <c r="E60" s="21">
        <f t="shared" si="19"/>
        <v>46544</v>
      </c>
      <c r="F60" s="21">
        <f t="shared" si="19"/>
        <v>11812</v>
      </c>
      <c r="G60" s="21">
        <f t="shared" si="19"/>
        <v>66144</v>
      </c>
      <c r="H60" s="21">
        <f t="shared" si="19"/>
        <v>19619</v>
      </c>
      <c r="I60" s="21">
        <f t="shared" si="19"/>
        <v>0</v>
      </c>
      <c r="J60" s="21">
        <f t="shared" si="19"/>
        <v>0</v>
      </c>
      <c r="K60" s="21">
        <f t="shared" si="19"/>
        <v>49565</v>
      </c>
      <c r="L60" s="21">
        <f t="shared" si="19"/>
        <v>48481</v>
      </c>
      <c r="M60" s="21">
        <f t="shared" si="19"/>
        <v>8454</v>
      </c>
      <c r="N60" s="21">
        <f t="shared" si="19"/>
        <v>21211</v>
      </c>
      <c r="O60" s="21">
        <f t="shared" si="19"/>
        <v>0</v>
      </c>
      <c r="P60" s="21">
        <f t="shared" si="19"/>
        <v>0</v>
      </c>
      <c r="Q60" s="21">
        <f t="shared" si="19"/>
        <v>0</v>
      </c>
      <c r="R60" s="21">
        <f t="shared" si="19"/>
        <v>0</v>
      </c>
      <c r="S60" s="21">
        <f t="shared" si="19"/>
        <v>0</v>
      </c>
      <c r="T60" s="21">
        <f t="shared" si="19"/>
        <v>0</v>
      </c>
      <c r="U60" s="21">
        <f t="shared" si="19"/>
        <v>1773</v>
      </c>
      <c r="V60" s="21">
        <f t="shared" si="19"/>
        <v>0</v>
      </c>
      <c r="W60" s="21">
        <f t="shared" si="19"/>
        <v>0</v>
      </c>
      <c r="X60" s="21">
        <f t="shared" si="19"/>
        <v>0</v>
      </c>
      <c r="Y60" s="21">
        <f t="shared" si="19"/>
        <v>0</v>
      </c>
      <c r="Z60" s="21">
        <f t="shared" si="19"/>
        <v>0</v>
      </c>
      <c r="AA60" s="21">
        <f t="shared" si="19"/>
        <v>36</v>
      </c>
      <c r="AB60" s="22">
        <f t="shared" si="19"/>
        <v>642301408.05999982</v>
      </c>
      <c r="AC60" s="22">
        <f t="shared" si="19"/>
        <v>588858082.87999988</v>
      </c>
      <c r="AD60" s="22">
        <f t="shared" si="19"/>
        <v>148055110.75</v>
      </c>
      <c r="AE60" s="22">
        <f t="shared" si="19"/>
        <v>28197979.949999999</v>
      </c>
      <c r="AF60" s="22">
        <f t="shared" si="19"/>
        <v>107136604.65000001</v>
      </c>
      <c r="AG60" s="22">
        <f t="shared" si="19"/>
        <v>52322601.990000002</v>
      </c>
      <c r="AH60" s="22">
        <f t="shared" si="19"/>
        <v>0</v>
      </c>
      <c r="AI60" s="22">
        <f t="shared" si="19"/>
        <v>0</v>
      </c>
      <c r="AJ60" s="22">
        <f t="shared" si="19"/>
        <v>101924167.47</v>
      </c>
      <c r="AK60" s="22">
        <f t="shared" si="19"/>
        <v>54689864.469999999</v>
      </c>
      <c r="AL60" s="22">
        <f t="shared" si="19"/>
        <v>13719648.530000001</v>
      </c>
      <c r="AM60" s="22">
        <f t="shared" si="19"/>
        <v>82812105.069999993</v>
      </c>
      <c r="AN60" s="22">
        <f t="shared" si="19"/>
        <v>0</v>
      </c>
      <c r="AO60" s="22">
        <f t="shared" si="19"/>
        <v>0</v>
      </c>
      <c r="AP60" s="22">
        <f t="shared" si="19"/>
        <v>0</v>
      </c>
      <c r="AQ60" s="22">
        <f t="shared" si="19"/>
        <v>0</v>
      </c>
      <c r="AR60" s="22">
        <f t="shared" si="19"/>
        <v>0</v>
      </c>
      <c r="AS60" s="22">
        <f t="shared" si="19"/>
        <v>0</v>
      </c>
      <c r="AT60" s="22">
        <f t="shared" si="19"/>
        <v>51527438.259999998</v>
      </c>
      <c r="AU60" s="22">
        <f t="shared" si="19"/>
        <v>0</v>
      </c>
      <c r="AV60" s="22">
        <f t="shared" si="19"/>
        <v>0</v>
      </c>
      <c r="AW60" s="22">
        <f t="shared" si="19"/>
        <v>0</v>
      </c>
      <c r="AX60" s="22">
        <f t="shared" si="19"/>
        <v>0</v>
      </c>
      <c r="AY60" s="22">
        <f t="shared" si="19"/>
        <v>0</v>
      </c>
      <c r="AZ60" s="22">
        <f t="shared" si="19"/>
        <v>1915886.92</v>
      </c>
      <c r="BB60" s="10">
        <f t="shared" si="2"/>
        <v>-9.6857547760009766E-8</v>
      </c>
      <c r="BC60" s="10">
        <f t="shared" si="3"/>
        <v>-5.029141902923584E-8</v>
      </c>
      <c r="BD60" s="18"/>
      <c r="BE60" s="10"/>
      <c r="BF60" s="18"/>
      <c r="BG60" s="18"/>
    </row>
    <row r="61" spans="1:59" ht="15.9" customHeight="1">
      <c r="A61" s="30"/>
      <c r="B61" s="20"/>
      <c r="C61" s="35" t="s">
        <v>67</v>
      </c>
      <c r="D61" s="21">
        <v>394826</v>
      </c>
      <c r="E61" s="21">
        <v>46544</v>
      </c>
      <c r="F61" s="21">
        <v>11812</v>
      </c>
      <c r="G61" s="21">
        <v>65975</v>
      </c>
      <c r="H61" s="21">
        <v>19619</v>
      </c>
      <c r="I61" s="21">
        <v>0</v>
      </c>
      <c r="J61" s="21"/>
      <c r="K61" s="21">
        <v>49565</v>
      </c>
      <c r="L61" s="21">
        <v>48481</v>
      </c>
      <c r="M61" s="21">
        <v>8454</v>
      </c>
      <c r="N61" s="21">
        <v>21211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1773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36</v>
      </c>
      <c r="AB61" s="22">
        <v>642152263.29999983</v>
      </c>
      <c r="AC61" s="22">
        <v>588708938.11999989</v>
      </c>
      <c r="AD61" s="22">
        <v>148055110.75</v>
      </c>
      <c r="AE61" s="22">
        <v>28197979.949999999</v>
      </c>
      <c r="AF61" s="22">
        <v>106987459.89</v>
      </c>
      <c r="AG61" s="22">
        <v>52322601.990000002</v>
      </c>
      <c r="AH61" s="22">
        <v>0</v>
      </c>
      <c r="AI61" s="22"/>
      <c r="AJ61" s="22">
        <v>101924167.47</v>
      </c>
      <c r="AK61" s="22">
        <v>54689864.469999999</v>
      </c>
      <c r="AL61" s="22">
        <v>13719648.530000001</v>
      </c>
      <c r="AM61" s="22">
        <v>82812105.069999993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51527438.259999998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1915886.92</v>
      </c>
      <c r="BB61" s="10">
        <f t="shared" si="2"/>
        <v>-9.6857547760009766E-8</v>
      </c>
      <c r="BC61" s="10">
        <f t="shared" si="3"/>
        <v>-5.029141902923584E-8</v>
      </c>
      <c r="BD61" s="18"/>
      <c r="BE61" s="10"/>
      <c r="BF61" s="18"/>
      <c r="BG61" s="18"/>
    </row>
    <row r="62" spans="1:59" ht="15.9" customHeight="1">
      <c r="A62" s="30"/>
      <c r="B62" s="20"/>
      <c r="C62" s="35" t="s">
        <v>69</v>
      </c>
      <c r="D62" s="21">
        <v>169</v>
      </c>
      <c r="E62" s="21"/>
      <c r="F62" s="21"/>
      <c r="G62" s="21">
        <v>169</v>
      </c>
      <c r="H62" s="21"/>
      <c r="I62" s="21"/>
      <c r="J62" s="21">
        <v>0</v>
      </c>
      <c r="K62" s="21">
        <v>0</v>
      </c>
      <c r="L62" s="21">
        <v>0</v>
      </c>
      <c r="M62" s="21"/>
      <c r="N62" s="21"/>
      <c r="O62" s="21">
        <v>0</v>
      </c>
      <c r="P62" s="21"/>
      <c r="Q62" s="21"/>
      <c r="R62" s="21"/>
      <c r="S62" s="21"/>
      <c r="T62" s="21"/>
      <c r="U62" s="21">
        <v>0</v>
      </c>
      <c r="V62" s="21"/>
      <c r="W62" s="21"/>
      <c r="X62" s="21"/>
      <c r="Y62" s="21"/>
      <c r="Z62" s="21"/>
      <c r="AA62" s="21"/>
      <c r="AB62" s="22">
        <v>149144.76</v>
      </c>
      <c r="AC62" s="22">
        <v>149144.76</v>
      </c>
      <c r="AD62" s="22"/>
      <c r="AE62" s="22"/>
      <c r="AF62" s="22">
        <v>149144.76</v>
      </c>
      <c r="AG62" s="22"/>
      <c r="AH62" s="22"/>
      <c r="AI62" s="22">
        <v>0</v>
      </c>
      <c r="AJ62" s="22">
        <v>0</v>
      </c>
      <c r="AK62" s="22">
        <v>0</v>
      </c>
      <c r="AL62" s="22"/>
      <c r="AM62" s="22"/>
      <c r="AN62" s="22">
        <v>0</v>
      </c>
      <c r="AO62" s="22"/>
      <c r="AP62" s="22"/>
      <c r="AQ62" s="22"/>
      <c r="AR62" s="22"/>
      <c r="AS62" s="22"/>
      <c r="AT62" s="22">
        <v>0</v>
      </c>
      <c r="AU62" s="22"/>
      <c r="AV62" s="22"/>
      <c r="AW62" s="22"/>
      <c r="AX62" s="22"/>
      <c r="AY62" s="22"/>
      <c r="AZ62" s="22"/>
      <c r="BB62" s="10">
        <f t="shared" si="2"/>
        <v>0</v>
      </c>
      <c r="BC62" s="10">
        <f t="shared" si="3"/>
        <v>0</v>
      </c>
      <c r="BD62" s="18"/>
      <c r="BE62" s="10"/>
      <c r="BF62" s="18"/>
      <c r="BG62" s="18"/>
    </row>
    <row r="63" spans="1:59" ht="15.75" customHeight="1">
      <c r="A63" s="30" t="s">
        <v>92</v>
      </c>
      <c r="B63" s="23">
        <v>18</v>
      </c>
      <c r="C63" s="27" t="s">
        <v>51</v>
      </c>
      <c r="D63" s="21">
        <f t="shared" ref="D63:AZ63" si="20">D64+D65</f>
        <v>293441</v>
      </c>
      <c r="E63" s="21">
        <f t="shared" si="20"/>
        <v>15722</v>
      </c>
      <c r="F63" s="21">
        <f t="shared" si="20"/>
        <v>0</v>
      </c>
      <c r="G63" s="21">
        <f t="shared" si="20"/>
        <v>76389</v>
      </c>
      <c r="H63" s="21">
        <f t="shared" si="20"/>
        <v>67</v>
      </c>
      <c r="I63" s="21">
        <f t="shared" si="20"/>
        <v>9345</v>
      </c>
      <c r="J63" s="21">
        <f t="shared" si="20"/>
        <v>0</v>
      </c>
      <c r="K63" s="21">
        <f t="shared" si="20"/>
        <v>16152</v>
      </c>
      <c r="L63" s="21">
        <f t="shared" si="20"/>
        <v>33421</v>
      </c>
      <c r="M63" s="21">
        <f t="shared" si="20"/>
        <v>947</v>
      </c>
      <c r="N63" s="21">
        <f t="shared" si="20"/>
        <v>0</v>
      </c>
      <c r="O63" s="21">
        <f t="shared" si="20"/>
        <v>0</v>
      </c>
      <c r="P63" s="21">
        <f t="shared" si="20"/>
        <v>0</v>
      </c>
      <c r="Q63" s="21">
        <f t="shared" si="20"/>
        <v>0</v>
      </c>
      <c r="R63" s="21">
        <f t="shared" si="20"/>
        <v>0</v>
      </c>
      <c r="S63" s="21">
        <f t="shared" si="20"/>
        <v>0</v>
      </c>
      <c r="T63" s="21">
        <f t="shared" si="20"/>
        <v>0</v>
      </c>
      <c r="U63" s="21">
        <f t="shared" si="20"/>
        <v>203</v>
      </c>
      <c r="V63" s="21">
        <f t="shared" si="20"/>
        <v>0</v>
      </c>
      <c r="W63" s="21">
        <f t="shared" si="20"/>
        <v>0</v>
      </c>
      <c r="X63" s="21">
        <f t="shared" si="20"/>
        <v>0</v>
      </c>
      <c r="Y63" s="21">
        <f t="shared" si="20"/>
        <v>0</v>
      </c>
      <c r="Z63" s="21">
        <f t="shared" si="20"/>
        <v>650</v>
      </c>
      <c r="AA63" s="21">
        <f t="shared" si="20"/>
        <v>0</v>
      </c>
      <c r="AB63" s="22">
        <f t="shared" si="20"/>
        <v>335332627</v>
      </c>
      <c r="AC63" s="22">
        <f t="shared" si="20"/>
        <v>285318773.71000004</v>
      </c>
      <c r="AD63" s="22">
        <f t="shared" si="20"/>
        <v>85679859.699999988</v>
      </c>
      <c r="AE63" s="22">
        <f t="shared" si="20"/>
        <v>0</v>
      </c>
      <c r="AF63" s="22">
        <f t="shared" si="20"/>
        <v>122362974.97</v>
      </c>
      <c r="AG63" s="22">
        <f t="shared" si="20"/>
        <v>166440.68</v>
      </c>
      <c r="AH63" s="22">
        <f t="shared" si="20"/>
        <v>40392772.789999999</v>
      </c>
      <c r="AI63" s="22">
        <f t="shared" si="20"/>
        <v>0</v>
      </c>
      <c r="AJ63" s="22">
        <f t="shared" si="20"/>
        <v>33213817.170000002</v>
      </c>
      <c r="AK63" s="22">
        <f t="shared" si="20"/>
        <v>2290761.1000000015</v>
      </c>
      <c r="AL63" s="22">
        <f t="shared" si="20"/>
        <v>1212147.3</v>
      </c>
      <c r="AM63" s="22">
        <f t="shared" si="20"/>
        <v>0</v>
      </c>
      <c r="AN63" s="22">
        <f t="shared" si="20"/>
        <v>0</v>
      </c>
      <c r="AO63" s="22">
        <f t="shared" si="20"/>
        <v>0</v>
      </c>
      <c r="AP63" s="22">
        <f t="shared" si="20"/>
        <v>0</v>
      </c>
      <c r="AQ63" s="22">
        <f t="shared" si="20"/>
        <v>0</v>
      </c>
      <c r="AR63" s="22">
        <f t="shared" si="20"/>
        <v>0</v>
      </c>
      <c r="AS63" s="22">
        <f t="shared" si="20"/>
        <v>0</v>
      </c>
      <c r="AT63" s="22">
        <f t="shared" si="20"/>
        <v>4565590.5199999996</v>
      </c>
      <c r="AU63" s="22">
        <f t="shared" si="20"/>
        <v>0</v>
      </c>
      <c r="AV63" s="22">
        <f t="shared" si="20"/>
        <v>0</v>
      </c>
      <c r="AW63" s="22">
        <f t="shared" si="20"/>
        <v>0</v>
      </c>
      <c r="AX63" s="22">
        <f t="shared" si="20"/>
        <v>0</v>
      </c>
      <c r="AY63" s="22">
        <f t="shared" si="20"/>
        <v>45448262.770000003</v>
      </c>
      <c r="AZ63" s="22">
        <f t="shared" si="20"/>
        <v>0</v>
      </c>
      <c r="BB63" s="10">
        <f t="shared" si="2"/>
        <v>0</v>
      </c>
      <c r="BC63" s="10">
        <f t="shared" si="3"/>
        <v>0</v>
      </c>
      <c r="BD63" s="18"/>
      <c r="BE63" s="10"/>
      <c r="BF63" s="18"/>
      <c r="BG63" s="18"/>
    </row>
    <row r="64" spans="1:59" ht="15.9" customHeight="1">
      <c r="A64" s="30"/>
      <c r="B64" s="20"/>
      <c r="C64" s="35" t="s">
        <v>67</v>
      </c>
      <c r="D64" s="21">
        <v>293441</v>
      </c>
      <c r="E64" s="21">
        <v>15722</v>
      </c>
      <c r="F64" s="21">
        <v>0</v>
      </c>
      <c r="G64" s="21">
        <v>76389</v>
      </c>
      <c r="H64" s="21">
        <v>67</v>
      </c>
      <c r="I64" s="21">
        <v>9345</v>
      </c>
      <c r="J64" s="21"/>
      <c r="K64" s="21">
        <v>16152</v>
      </c>
      <c r="L64" s="21">
        <v>33421</v>
      </c>
      <c r="M64" s="21">
        <v>947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203</v>
      </c>
      <c r="V64" s="21">
        <v>0</v>
      </c>
      <c r="W64" s="21">
        <v>0</v>
      </c>
      <c r="X64" s="21">
        <v>0</v>
      </c>
      <c r="Y64" s="21">
        <v>0</v>
      </c>
      <c r="Z64" s="21">
        <v>650</v>
      </c>
      <c r="AA64" s="21">
        <v>0</v>
      </c>
      <c r="AB64" s="22">
        <v>335332627</v>
      </c>
      <c r="AC64" s="22">
        <v>285318773.71000004</v>
      </c>
      <c r="AD64" s="22">
        <v>85679859.699999988</v>
      </c>
      <c r="AE64" s="22">
        <v>0</v>
      </c>
      <c r="AF64" s="22">
        <v>122362974.97</v>
      </c>
      <c r="AG64" s="22">
        <v>166440.68</v>
      </c>
      <c r="AH64" s="22">
        <v>40392772.789999999</v>
      </c>
      <c r="AI64" s="22"/>
      <c r="AJ64" s="22">
        <v>33213817.170000002</v>
      </c>
      <c r="AK64" s="22">
        <v>2290761.1000000015</v>
      </c>
      <c r="AL64" s="22">
        <v>1212147.3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4565590.5199999996</v>
      </c>
      <c r="AU64" s="22">
        <v>0</v>
      </c>
      <c r="AV64" s="22">
        <v>0</v>
      </c>
      <c r="AW64" s="22">
        <v>0</v>
      </c>
      <c r="AX64" s="22">
        <v>0</v>
      </c>
      <c r="AY64" s="22">
        <v>45448262.770000003</v>
      </c>
      <c r="AZ64" s="22">
        <v>0</v>
      </c>
      <c r="BB64" s="10">
        <f t="shared" si="2"/>
        <v>0</v>
      </c>
      <c r="BC64" s="10">
        <f t="shared" si="3"/>
        <v>0</v>
      </c>
      <c r="BD64" s="18"/>
      <c r="BE64" s="10"/>
      <c r="BF64" s="18"/>
      <c r="BG64" s="18"/>
    </row>
    <row r="65" spans="1:59" ht="15.9" customHeight="1">
      <c r="A65" s="30"/>
      <c r="B65" s="20"/>
      <c r="C65" s="35" t="s">
        <v>69</v>
      </c>
      <c r="D65" s="21">
        <v>0</v>
      </c>
      <c r="E65" s="21"/>
      <c r="F65" s="21"/>
      <c r="G65" s="21">
        <v>0</v>
      </c>
      <c r="H65" s="21"/>
      <c r="I65" s="21"/>
      <c r="J65" s="21">
        <v>0</v>
      </c>
      <c r="K65" s="21">
        <v>0</v>
      </c>
      <c r="L65" s="21">
        <v>0</v>
      </c>
      <c r="M65" s="21"/>
      <c r="N65" s="21"/>
      <c r="O65" s="21">
        <v>0</v>
      </c>
      <c r="P65" s="21"/>
      <c r="Q65" s="21"/>
      <c r="R65" s="21"/>
      <c r="S65" s="21"/>
      <c r="T65" s="21"/>
      <c r="U65" s="21">
        <v>0</v>
      </c>
      <c r="V65" s="21"/>
      <c r="W65" s="21"/>
      <c r="X65" s="21"/>
      <c r="Y65" s="21"/>
      <c r="Z65" s="21"/>
      <c r="AA65" s="21"/>
      <c r="AB65" s="22">
        <v>0</v>
      </c>
      <c r="AC65" s="22">
        <v>0</v>
      </c>
      <c r="AD65" s="22"/>
      <c r="AE65" s="22"/>
      <c r="AF65" s="22">
        <v>0</v>
      </c>
      <c r="AG65" s="22"/>
      <c r="AH65" s="22"/>
      <c r="AI65" s="22">
        <v>0</v>
      </c>
      <c r="AJ65" s="22">
        <v>0</v>
      </c>
      <c r="AK65" s="22">
        <v>0</v>
      </c>
      <c r="AL65" s="22"/>
      <c r="AM65" s="22"/>
      <c r="AN65" s="22">
        <v>0</v>
      </c>
      <c r="AO65" s="22"/>
      <c r="AP65" s="22"/>
      <c r="AQ65" s="22"/>
      <c r="AR65" s="22"/>
      <c r="AS65" s="22"/>
      <c r="AT65" s="22">
        <v>0</v>
      </c>
      <c r="AU65" s="22"/>
      <c r="AV65" s="22"/>
      <c r="AW65" s="22"/>
      <c r="AX65" s="22"/>
      <c r="AY65" s="22"/>
      <c r="AZ65" s="22"/>
      <c r="BB65" s="10">
        <f t="shared" si="2"/>
        <v>0</v>
      </c>
      <c r="BC65" s="10">
        <f t="shared" si="3"/>
        <v>0</v>
      </c>
      <c r="BD65" s="18"/>
      <c r="BE65" s="10"/>
      <c r="BF65" s="18"/>
      <c r="BG65" s="18"/>
    </row>
    <row r="66" spans="1:59" ht="15.9" customHeight="1">
      <c r="A66" s="30" t="s">
        <v>93</v>
      </c>
      <c r="B66" s="23">
        <v>19</v>
      </c>
      <c r="C66" s="28" t="s">
        <v>29</v>
      </c>
      <c r="D66" s="21">
        <f t="shared" ref="D66:AZ66" si="21">D67+D68</f>
        <v>199133</v>
      </c>
      <c r="E66" s="21">
        <f t="shared" si="21"/>
        <v>11861</v>
      </c>
      <c r="F66" s="21">
        <f t="shared" si="21"/>
        <v>0</v>
      </c>
      <c r="G66" s="21">
        <f t="shared" si="21"/>
        <v>55197</v>
      </c>
      <c r="H66" s="21">
        <f t="shared" si="21"/>
        <v>489</v>
      </c>
      <c r="I66" s="21">
        <f t="shared" si="21"/>
        <v>0</v>
      </c>
      <c r="J66" s="21">
        <f t="shared" si="21"/>
        <v>0</v>
      </c>
      <c r="K66" s="21">
        <f t="shared" si="21"/>
        <v>1843</v>
      </c>
      <c r="L66" s="21">
        <f t="shared" si="21"/>
        <v>22482</v>
      </c>
      <c r="M66" s="21">
        <f t="shared" si="21"/>
        <v>812</v>
      </c>
      <c r="N66" s="21">
        <f t="shared" si="21"/>
        <v>0</v>
      </c>
      <c r="O66" s="21">
        <f t="shared" si="21"/>
        <v>0</v>
      </c>
      <c r="P66" s="21">
        <f t="shared" si="21"/>
        <v>0</v>
      </c>
      <c r="Q66" s="21">
        <f t="shared" si="21"/>
        <v>0</v>
      </c>
      <c r="R66" s="21">
        <f t="shared" si="21"/>
        <v>0</v>
      </c>
      <c r="S66" s="21">
        <f t="shared" si="21"/>
        <v>0</v>
      </c>
      <c r="T66" s="21">
        <f t="shared" si="21"/>
        <v>0</v>
      </c>
      <c r="U66" s="21">
        <f t="shared" si="21"/>
        <v>538</v>
      </c>
      <c r="V66" s="21">
        <f t="shared" si="21"/>
        <v>0</v>
      </c>
      <c r="W66" s="21">
        <f t="shared" si="21"/>
        <v>0</v>
      </c>
      <c r="X66" s="21">
        <f t="shared" si="21"/>
        <v>0</v>
      </c>
      <c r="Y66" s="21">
        <f t="shared" si="21"/>
        <v>0</v>
      </c>
      <c r="Z66" s="21">
        <f t="shared" si="21"/>
        <v>0</v>
      </c>
      <c r="AA66" s="21">
        <f t="shared" si="21"/>
        <v>0</v>
      </c>
      <c r="AB66" s="22">
        <f t="shared" si="21"/>
        <v>208496332.52000001</v>
      </c>
      <c r="AC66" s="22">
        <f t="shared" si="21"/>
        <v>197393015.56</v>
      </c>
      <c r="AD66" s="22">
        <f t="shared" si="21"/>
        <v>65271343.549999997</v>
      </c>
      <c r="AE66" s="22">
        <f t="shared" si="21"/>
        <v>0</v>
      </c>
      <c r="AF66" s="22">
        <f t="shared" si="21"/>
        <v>88841340.760000005</v>
      </c>
      <c r="AG66" s="22">
        <f t="shared" si="21"/>
        <v>1305769.97</v>
      </c>
      <c r="AH66" s="22">
        <f t="shared" si="21"/>
        <v>0</v>
      </c>
      <c r="AI66" s="22">
        <f t="shared" si="21"/>
        <v>0</v>
      </c>
      <c r="AJ66" s="22">
        <f t="shared" si="21"/>
        <v>3789354.55</v>
      </c>
      <c r="AK66" s="22">
        <f t="shared" si="21"/>
        <v>37148204.189999998</v>
      </c>
      <c r="AL66" s="22">
        <f t="shared" si="21"/>
        <v>1037002.54</v>
      </c>
      <c r="AM66" s="22">
        <f t="shared" si="21"/>
        <v>0</v>
      </c>
      <c r="AN66" s="22">
        <f t="shared" si="21"/>
        <v>0</v>
      </c>
      <c r="AO66" s="22">
        <f t="shared" si="21"/>
        <v>0</v>
      </c>
      <c r="AP66" s="22">
        <f t="shared" si="21"/>
        <v>0</v>
      </c>
      <c r="AQ66" s="22">
        <f t="shared" si="21"/>
        <v>0</v>
      </c>
      <c r="AR66" s="22">
        <f t="shared" si="21"/>
        <v>0</v>
      </c>
      <c r="AS66" s="22">
        <f t="shared" si="21"/>
        <v>0</v>
      </c>
      <c r="AT66" s="22">
        <f t="shared" si="21"/>
        <v>11103316.960000001</v>
      </c>
      <c r="AU66" s="22">
        <f t="shared" si="21"/>
        <v>0</v>
      </c>
      <c r="AV66" s="22">
        <f t="shared" si="21"/>
        <v>0</v>
      </c>
      <c r="AW66" s="22">
        <f t="shared" si="21"/>
        <v>0</v>
      </c>
      <c r="AX66" s="22">
        <f t="shared" si="21"/>
        <v>0</v>
      </c>
      <c r="AY66" s="22">
        <f t="shared" si="21"/>
        <v>0</v>
      </c>
      <c r="AZ66" s="22">
        <f t="shared" si="21"/>
        <v>0</v>
      </c>
      <c r="BB66" s="10">
        <f t="shared" si="2"/>
        <v>5.3551048040390015E-9</v>
      </c>
      <c r="BC66" s="10">
        <f t="shared" si="3"/>
        <v>7.4505805969238281E-9</v>
      </c>
      <c r="BD66" s="18"/>
      <c r="BE66" s="10"/>
      <c r="BF66" s="18"/>
      <c r="BG66" s="18"/>
    </row>
    <row r="67" spans="1:59" ht="15.9" customHeight="1">
      <c r="A67" s="30"/>
      <c r="B67" s="20"/>
      <c r="C67" s="35" t="s">
        <v>67</v>
      </c>
      <c r="D67" s="21">
        <v>199133</v>
      </c>
      <c r="E67" s="21">
        <v>11861</v>
      </c>
      <c r="F67" s="21">
        <v>0</v>
      </c>
      <c r="G67" s="21">
        <v>55197</v>
      </c>
      <c r="H67" s="21">
        <v>489</v>
      </c>
      <c r="I67" s="21">
        <v>0</v>
      </c>
      <c r="J67" s="21"/>
      <c r="K67" s="21">
        <v>1843</v>
      </c>
      <c r="L67" s="21">
        <v>22482</v>
      </c>
      <c r="M67" s="21">
        <v>812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538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2">
        <v>208496332.52000001</v>
      </c>
      <c r="AC67" s="22">
        <v>197393015.56</v>
      </c>
      <c r="AD67" s="22">
        <v>65271343.549999997</v>
      </c>
      <c r="AE67" s="22">
        <v>0</v>
      </c>
      <c r="AF67" s="22">
        <v>88841340.760000005</v>
      </c>
      <c r="AG67" s="22">
        <v>1305769.97</v>
      </c>
      <c r="AH67" s="22">
        <v>0</v>
      </c>
      <c r="AI67" s="22"/>
      <c r="AJ67" s="22">
        <v>3789354.55</v>
      </c>
      <c r="AK67" s="22">
        <v>37148204.189999998</v>
      </c>
      <c r="AL67" s="22">
        <v>1037002.54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11103316.960000001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B67" s="10">
        <f t="shared" si="2"/>
        <v>5.3551048040390015E-9</v>
      </c>
      <c r="BC67" s="10">
        <f t="shared" si="3"/>
        <v>7.4505805969238281E-9</v>
      </c>
      <c r="BD67" s="18"/>
      <c r="BE67" s="10"/>
      <c r="BF67" s="18"/>
      <c r="BG67" s="18"/>
    </row>
    <row r="68" spans="1:59" ht="15.9" customHeight="1">
      <c r="A68" s="30"/>
      <c r="B68" s="20"/>
      <c r="C68" s="35" t="s">
        <v>69</v>
      </c>
      <c r="D68" s="21">
        <v>0</v>
      </c>
      <c r="E68" s="21"/>
      <c r="F68" s="21"/>
      <c r="G68" s="21">
        <v>0</v>
      </c>
      <c r="H68" s="21"/>
      <c r="I68" s="21"/>
      <c r="J68" s="21">
        <v>0</v>
      </c>
      <c r="K68" s="21">
        <v>0</v>
      </c>
      <c r="L68" s="21">
        <v>0</v>
      </c>
      <c r="M68" s="21"/>
      <c r="N68" s="21"/>
      <c r="O68" s="21">
        <v>0</v>
      </c>
      <c r="P68" s="21"/>
      <c r="Q68" s="21"/>
      <c r="R68" s="21"/>
      <c r="S68" s="21"/>
      <c r="T68" s="21"/>
      <c r="U68" s="21">
        <v>0</v>
      </c>
      <c r="V68" s="21"/>
      <c r="W68" s="21"/>
      <c r="X68" s="21"/>
      <c r="Y68" s="21"/>
      <c r="Z68" s="21"/>
      <c r="AA68" s="21"/>
      <c r="AB68" s="22">
        <v>0</v>
      </c>
      <c r="AC68" s="22">
        <v>0</v>
      </c>
      <c r="AD68" s="22"/>
      <c r="AE68" s="22"/>
      <c r="AF68" s="22">
        <v>0</v>
      </c>
      <c r="AG68" s="22"/>
      <c r="AH68" s="22"/>
      <c r="AI68" s="22">
        <v>0</v>
      </c>
      <c r="AJ68" s="22">
        <v>0</v>
      </c>
      <c r="AK68" s="22">
        <v>0</v>
      </c>
      <c r="AL68" s="22"/>
      <c r="AM68" s="22"/>
      <c r="AN68" s="22">
        <v>0</v>
      </c>
      <c r="AO68" s="22"/>
      <c r="AP68" s="22"/>
      <c r="AQ68" s="22"/>
      <c r="AR68" s="22"/>
      <c r="AS68" s="22"/>
      <c r="AT68" s="22">
        <v>0</v>
      </c>
      <c r="AU68" s="22"/>
      <c r="AV68" s="22"/>
      <c r="AW68" s="22"/>
      <c r="AX68" s="22"/>
      <c r="AY68" s="22"/>
      <c r="AZ68" s="22"/>
      <c r="BB68" s="10">
        <f t="shared" si="2"/>
        <v>0</v>
      </c>
      <c r="BC68" s="10">
        <f t="shared" si="3"/>
        <v>0</v>
      </c>
      <c r="BD68" s="18"/>
      <c r="BE68" s="10"/>
      <c r="BF68" s="18"/>
      <c r="BG68" s="18"/>
    </row>
    <row r="69" spans="1:59" ht="15.9" customHeight="1">
      <c r="A69" s="30" t="s">
        <v>94</v>
      </c>
      <c r="B69" s="23">
        <v>20</v>
      </c>
      <c r="C69" s="28" t="s">
        <v>30</v>
      </c>
      <c r="D69" s="21">
        <f t="shared" ref="D69:AZ69" si="22">D70+D71</f>
        <v>206483</v>
      </c>
      <c r="E69" s="21">
        <f t="shared" si="22"/>
        <v>11914</v>
      </c>
      <c r="F69" s="21">
        <f t="shared" si="22"/>
        <v>0</v>
      </c>
      <c r="G69" s="21">
        <f t="shared" si="22"/>
        <v>57601</v>
      </c>
      <c r="H69" s="21">
        <f t="shared" si="22"/>
        <v>0</v>
      </c>
      <c r="I69" s="21">
        <f t="shared" si="22"/>
        <v>0</v>
      </c>
      <c r="J69" s="21">
        <f t="shared" si="22"/>
        <v>0</v>
      </c>
      <c r="K69" s="21">
        <f t="shared" si="22"/>
        <v>20505</v>
      </c>
      <c r="L69" s="21">
        <f t="shared" si="22"/>
        <v>19584</v>
      </c>
      <c r="M69" s="21">
        <f t="shared" si="22"/>
        <v>875</v>
      </c>
      <c r="N69" s="21">
        <f t="shared" si="22"/>
        <v>0</v>
      </c>
      <c r="O69" s="21">
        <f t="shared" si="22"/>
        <v>0</v>
      </c>
      <c r="P69" s="21">
        <f t="shared" si="22"/>
        <v>0</v>
      </c>
      <c r="Q69" s="21">
        <f t="shared" si="22"/>
        <v>0</v>
      </c>
      <c r="R69" s="21">
        <f t="shared" si="22"/>
        <v>0</v>
      </c>
      <c r="S69" s="21">
        <f t="shared" si="22"/>
        <v>0</v>
      </c>
      <c r="T69" s="21">
        <f t="shared" si="22"/>
        <v>0</v>
      </c>
      <c r="U69" s="21">
        <f t="shared" si="22"/>
        <v>266</v>
      </c>
      <c r="V69" s="21">
        <f t="shared" si="22"/>
        <v>0</v>
      </c>
      <c r="W69" s="21">
        <f t="shared" si="22"/>
        <v>0</v>
      </c>
      <c r="X69" s="21">
        <f t="shared" si="22"/>
        <v>0</v>
      </c>
      <c r="Y69" s="21">
        <f t="shared" si="22"/>
        <v>0</v>
      </c>
      <c r="Z69" s="21">
        <f t="shared" si="22"/>
        <v>0</v>
      </c>
      <c r="AA69" s="21">
        <f t="shared" si="22"/>
        <v>0</v>
      </c>
      <c r="AB69" s="22">
        <f t="shared" si="22"/>
        <v>214878671.38000003</v>
      </c>
      <c r="AC69" s="22">
        <f t="shared" si="22"/>
        <v>208342634.20000002</v>
      </c>
      <c r="AD69" s="22">
        <f t="shared" si="22"/>
        <v>64979156.359999999</v>
      </c>
      <c r="AE69" s="22">
        <f t="shared" si="22"/>
        <v>0</v>
      </c>
      <c r="AF69" s="22">
        <f t="shared" si="22"/>
        <v>92574787.189999998</v>
      </c>
      <c r="AG69" s="22">
        <f t="shared" si="22"/>
        <v>0</v>
      </c>
      <c r="AH69" s="22">
        <f t="shared" si="22"/>
        <v>0</v>
      </c>
      <c r="AI69" s="22">
        <f t="shared" si="22"/>
        <v>0</v>
      </c>
      <c r="AJ69" s="22">
        <f t="shared" si="22"/>
        <v>42165245.280000001</v>
      </c>
      <c r="AK69" s="22">
        <f t="shared" si="22"/>
        <v>7562666.5899999999</v>
      </c>
      <c r="AL69" s="22">
        <f t="shared" si="22"/>
        <v>1060778.78</v>
      </c>
      <c r="AM69" s="22">
        <f t="shared" si="22"/>
        <v>0</v>
      </c>
      <c r="AN69" s="22">
        <f t="shared" si="22"/>
        <v>0</v>
      </c>
      <c r="AO69" s="22">
        <f t="shared" si="22"/>
        <v>0</v>
      </c>
      <c r="AP69" s="22">
        <f t="shared" si="22"/>
        <v>0</v>
      </c>
      <c r="AQ69" s="22">
        <f t="shared" si="22"/>
        <v>0</v>
      </c>
      <c r="AR69" s="22">
        <f t="shared" si="22"/>
        <v>0</v>
      </c>
      <c r="AS69" s="22">
        <f t="shared" si="22"/>
        <v>0</v>
      </c>
      <c r="AT69" s="22">
        <f t="shared" si="22"/>
        <v>6536037.1799999997</v>
      </c>
      <c r="AU69" s="22">
        <f t="shared" si="22"/>
        <v>0</v>
      </c>
      <c r="AV69" s="22">
        <f t="shared" si="22"/>
        <v>0</v>
      </c>
      <c r="AW69" s="22">
        <f t="shared" si="22"/>
        <v>0</v>
      </c>
      <c r="AX69" s="22">
        <f t="shared" si="22"/>
        <v>0</v>
      </c>
      <c r="AY69" s="22">
        <f t="shared" si="22"/>
        <v>0</v>
      </c>
      <c r="AZ69" s="22">
        <f t="shared" si="22"/>
        <v>0</v>
      </c>
      <c r="BB69" s="10">
        <f t="shared" si="2"/>
        <v>3.4691765904426575E-8</v>
      </c>
      <c r="BC69" s="10">
        <f t="shared" si="3"/>
        <v>7.4505805969238281E-9</v>
      </c>
      <c r="BD69" s="18"/>
      <c r="BE69" s="10"/>
      <c r="BF69" s="18"/>
      <c r="BG69" s="18"/>
    </row>
    <row r="70" spans="1:59" ht="15.9" customHeight="1">
      <c r="A70" s="30"/>
      <c r="B70" s="20"/>
      <c r="C70" s="35" t="s">
        <v>67</v>
      </c>
      <c r="D70" s="21">
        <v>206483</v>
      </c>
      <c r="E70" s="21">
        <v>11914</v>
      </c>
      <c r="F70" s="21">
        <v>0</v>
      </c>
      <c r="G70" s="21">
        <v>57601</v>
      </c>
      <c r="H70" s="21">
        <v>0</v>
      </c>
      <c r="I70" s="21">
        <v>0</v>
      </c>
      <c r="J70" s="21"/>
      <c r="K70" s="21">
        <v>20505</v>
      </c>
      <c r="L70" s="21">
        <v>19584</v>
      </c>
      <c r="M70" s="21">
        <v>875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266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2">
        <v>214878671.38000003</v>
      </c>
      <c r="AC70" s="22">
        <v>208342634.20000002</v>
      </c>
      <c r="AD70" s="22">
        <v>64979156.359999999</v>
      </c>
      <c r="AE70" s="22">
        <v>0</v>
      </c>
      <c r="AF70" s="22">
        <v>92574787.189999998</v>
      </c>
      <c r="AG70" s="22">
        <v>0</v>
      </c>
      <c r="AH70" s="22">
        <v>0</v>
      </c>
      <c r="AI70" s="22"/>
      <c r="AJ70" s="22">
        <v>42165245.280000001</v>
      </c>
      <c r="AK70" s="22">
        <v>7562666.5899999999</v>
      </c>
      <c r="AL70" s="22">
        <v>1060778.78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6536037.1799999997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B70" s="10">
        <f t="shared" si="2"/>
        <v>3.4691765904426575E-8</v>
      </c>
      <c r="BC70" s="10">
        <f t="shared" si="3"/>
        <v>7.4505805969238281E-9</v>
      </c>
      <c r="BD70" s="18"/>
      <c r="BE70" s="10"/>
      <c r="BF70" s="18"/>
      <c r="BG70" s="18"/>
    </row>
    <row r="71" spans="1:59" ht="15.9" customHeight="1">
      <c r="A71" s="30"/>
      <c r="B71" s="20"/>
      <c r="C71" s="35" t="s">
        <v>69</v>
      </c>
      <c r="D71" s="21">
        <v>0</v>
      </c>
      <c r="E71" s="21"/>
      <c r="F71" s="21"/>
      <c r="G71" s="21">
        <v>0</v>
      </c>
      <c r="H71" s="21"/>
      <c r="I71" s="21"/>
      <c r="J71" s="21">
        <v>0</v>
      </c>
      <c r="K71" s="21">
        <v>0</v>
      </c>
      <c r="L71" s="21">
        <v>0</v>
      </c>
      <c r="M71" s="21"/>
      <c r="N71" s="21"/>
      <c r="O71" s="21">
        <v>0</v>
      </c>
      <c r="P71" s="21"/>
      <c r="Q71" s="21"/>
      <c r="R71" s="21"/>
      <c r="S71" s="21"/>
      <c r="T71" s="21"/>
      <c r="U71" s="21">
        <v>0</v>
      </c>
      <c r="V71" s="21"/>
      <c r="W71" s="21"/>
      <c r="X71" s="21"/>
      <c r="Y71" s="21"/>
      <c r="Z71" s="21"/>
      <c r="AA71" s="21"/>
      <c r="AB71" s="22">
        <v>0</v>
      </c>
      <c r="AC71" s="22">
        <v>0</v>
      </c>
      <c r="AD71" s="22"/>
      <c r="AE71" s="22"/>
      <c r="AF71" s="22">
        <v>0</v>
      </c>
      <c r="AG71" s="22"/>
      <c r="AH71" s="22"/>
      <c r="AI71" s="22">
        <v>0</v>
      </c>
      <c r="AJ71" s="22">
        <v>0</v>
      </c>
      <c r="AK71" s="22">
        <v>0</v>
      </c>
      <c r="AL71" s="22"/>
      <c r="AM71" s="22"/>
      <c r="AN71" s="22">
        <v>0</v>
      </c>
      <c r="AO71" s="22"/>
      <c r="AP71" s="22"/>
      <c r="AQ71" s="22"/>
      <c r="AR71" s="22"/>
      <c r="AS71" s="22"/>
      <c r="AT71" s="22">
        <v>0</v>
      </c>
      <c r="AU71" s="22"/>
      <c r="AV71" s="22"/>
      <c r="AW71" s="22"/>
      <c r="AX71" s="22"/>
      <c r="AY71" s="22"/>
      <c r="AZ71" s="22"/>
      <c r="BB71" s="10">
        <f t="shared" si="2"/>
        <v>0</v>
      </c>
      <c r="BC71" s="10">
        <f t="shared" si="3"/>
        <v>0</v>
      </c>
      <c r="BD71" s="18"/>
      <c r="BE71" s="10"/>
      <c r="BF71" s="18"/>
      <c r="BG71" s="18"/>
    </row>
    <row r="72" spans="1:59" ht="15.9" customHeight="1">
      <c r="A72" s="30" t="s">
        <v>95</v>
      </c>
      <c r="B72" s="23">
        <v>21</v>
      </c>
      <c r="C72" s="27" t="s">
        <v>31</v>
      </c>
      <c r="D72" s="21">
        <f t="shared" ref="D72:AZ72" si="23">D73+D74</f>
        <v>161884</v>
      </c>
      <c r="E72" s="21">
        <f t="shared" si="23"/>
        <v>0</v>
      </c>
      <c r="F72" s="21">
        <f t="shared" si="23"/>
        <v>0</v>
      </c>
      <c r="G72" s="21">
        <f t="shared" si="23"/>
        <v>63135</v>
      </c>
      <c r="H72" s="21">
        <f t="shared" si="23"/>
        <v>0</v>
      </c>
      <c r="I72" s="21">
        <f t="shared" si="23"/>
        <v>0</v>
      </c>
      <c r="J72" s="21">
        <f t="shared" si="23"/>
        <v>0</v>
      </c>
      <c r="K72" s="21">
        <f t="shared" si="23"/>
        <v>4141</v>
      </c>
      <c r="L72" s="21">
        <f t="shared" si="23"/>
        <v>39287</v>
      </c>
      <c r="M72" s="21">
        <f t="shared" si="23"/>
        <v>174</v>
      </c>
      <c r="N72" s="21">
        <f t="shared" si="23"/>
        <v>0</v>
      </c>
      <c r="O72" s="21">
        <f t="shared" si="23"/>
        <v>0</v>
      </c>
      <c r="P72" s="21">
        <f t="shared" si="23"/>
        <v>0</v>
      </c>
      <c r="Q72" s="21">
        <f t="shared" si="23"/>
        <v>0</v>
      </c>
      <c r="R72" s="21">
        <f t="shared" si="23"/>
        <v>0</v>
      </c>
      <c r="S72" s="21">
        <f t="shared" si="23"/>
        <v>0</v>
      </c>
      <c r="T72" s="21">
        <f t="shared" si="23"/>
        <v>0</v>
      </c>
      <c r="U72" s="21">
        <f t="shared" si="23"/>
        <v>0</v>
      </c>
      <c r="V72" s="21">
        <f t="shared" si="23"/>
        <v>0</v>
      </c>
      <c r="W72" s="21">
        <f t="shared" si="23"/>
        <v>0</v>
      </c>
      <c r="X72" s="21">
        <f t="shared" si="23"/>
        <v>0</v>
      </c>
      <c r="Y72" s="21">
        <f t="shared" si="23"/>
        <v>0</v>
      </c>
      <c r="Z72" s="21">
        <f t="shared" si="23"/>
        <v>0</v>
      </c>
      <c r="AA72" s="21">
        <f t="shared" si="23"/>
        <v>0</v>
      </c>
      <c r="AB72" s="22">
        <f t="shared" si="23"/>
        <v>292490796.61000001</v>
      </c>
      <c r="AC72" s="22">
        <f t="shared" si="23"/>
        <v>292490796.61000001</v>
      </c>
      <c r="AD72" s="22">
        <f t="shared" si="23"/>
        <v>0</v>
      </c>
      <c r="AE72" s="22">
        <f t="shared" si="23"/>
        <v>0</v>
      </c>
      <c r="AF72" s="22">
        <f t="shared" si="23"/>
        <v>109439124.16</v>
      </c>
      <c r="AG72" s="22">
        <f t="shared" si="23"/>
        <v>0</v>
      </c>
      <c r="AH72" s="22">
        <f t="shared" si="23"/>
        <v>0</v>
      </c>
      <c r="AI72" s="22">
        <f t="shared" si="23"/>
        <v>0</v>
      </c>
      <c r="AJ72" s="22">
        <f t="shared" si="23"/>
        <v>6282907.1600000001</v>
      </c>
      <c r="AK72" s="22">
        <f t="shared" si="23"/>
        <v>176393627.36000001</v>
      </c>
      <c r="AL72" s="22">
        <f t="shared" si="23"/>
        <v>375137.93</v>
      </c>
      <c r="AM72" s="22">
        <f t="shared" si="23"/>
        <v>0</v>
      </c>
      <c r="AN72" s="22">
        <f t="shared" si="23"/>
        <v>0</v>
      </c>
      <c r="AO72" s="22">
        <f t="shared" si="23"/>
        <v>0</v>
      </c>
      <c r="AP72" s="22">
        <f t="shared" si="23"/>
        <v>0</v>
      </c>
      <c r="AQ72" s="22">
        <f t="shared" si="23"/>
        <v>0</v>
      </c>
      <c r="AR72" s="22">
        <f t="shared" si="23"/>
        <v>0</v>
      </c>
      <c r="AS72" s="22">
        <f t="shared" si="23"/>
        <v>0</v>
      </c>
      <c r="AT72" s="22">
        <f t="shared" si="23"/>
        <v>0</v>
      </c>
      <c r="AU72" s="22">
        <f t="shared" si="23"/>
        <v>0</v>
      </c>
      <c r="AV72" s="22">
        <f t="shared" si="23"/>
        <v>0</v>
      </c>
      <c r="AW72" s="22">
        <f t="shared" si="23"/>
        <v>0</v>
      </c>
      <c r="AX72" s="22">
        <f t="shared" si="23"/>
        <v>0</v>
      </c>
      <c r="AY72" s="22">
        <f t="shared" si="23"/>
        <v>0</v>
      </c>
      <c r="AZ72" s="22">
        <f t="shared" si="23"/>
        <v>0</v>
      </c>
      <c r="BB72" s="10">
        <f t="shared" si="2"/>
        <v>7.1595422923564911E-9</v>
      </c>
      <c r="BC72" s="10">
        <f t="shared" si="3"/>
        <v>0</v>
      </c>
      <c r="BD72" s="18"/>
      <c r="BE72" s="10"/>
      <c r="BF72" s="18"/>
      <c r="BG72" s="18"/>
    </row>
    <row r="73" spans="1:59" ht="15.9" customHeight="1">
      <c r="A73" s="30"/>
      <c r="B73" s="20"/>
      <c r="C73" s="35" t="s">
        <v>67</v>
      </c>
      <c r="D73" s="21">
        <v>161884</v>
      </c>
      <c r="E73" s="21">
        <v>0</v>
      </c>
      <c r="F73" s="21">
        <v>0</v>
      </c>
      <c r="G73" s="21">
        <v>63135</v>
      </c>
      <c r="H73" s="21">
        <v>0</v>
      </c>
      <c r="I73" s="21">
        <v>0</v>
      </c>
      <c r="J73" s="21"/>
      <c r="K73" s="21">
        <v>4141</v>
      </c>
      <c r="L73" s="21">
        <v>39287</v>
      </c>
      <c r="M73" s="21">
        <v>174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2">
        <v>292490796.61000001</v>
      </c>
      <c r="AC73" s="22">
        <v>292490796.61000001</v>
      </c>
      <c r="AD73" s="22">
        <v>0</v>
      </c>
      <c r="AE73" s="22">
        <v>0</v>
      </c>
      <c r="AF73" s="22">
        <v>109439124.16</v>
      </c>
      <c r="AG73" s="22">
        <v>0</v>
      </c>
      <c r="AH73" s="22">
        <v>0</v>
      </c>
      <c r="AI73" s="22"/>
      <c r="AJ73" s="22">
        <v>6282907.1600000001</v>
      </c>
      <c r="AK73" s="22">
        <v>176393627.36000001</v>
      </c>
      <c r="AL73" s="22">
        <v>375137.93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B73" s="10">
        <f t="shared" si="2"/>
        <v>7.1595422923564911E-9</v>
      </c>
      <c r="BC73" s="10">
        <f t="shared" si="3"/>
        <v>0</v>
      </c>
      <c r="BD73" s="18"/>
      <c r="BE73" s="10"/>
      <c r="BF73" s="18"/>
      <c r="BG73" s="18"/>
    </row>
    <row r="74" spans="1:59" ht="15.9" customHeight="1">
      <c r="A74" s="30"/>
      <c r="B74" s="20"/>
      <c r="C74" s="35" t="s">
        <v>69</v>
      </c>
      <c r="D74" s="21">
        <v>0</v>
      </c>
      <c r="E74" s="21"/>
      <c r="F74" s="21"/>
      <c r="G74" s="21">
        <v>0</v>
      </c>
      <c r="H74" s="21"/>
      <c r="I74" s="21"/>
      <c r="J74" s="21">
        <v>0</v>
      </c>
      <c r="K74" s="21">
        <v>0</v>
      </c>
      <c r="L74" s="21">
        <v>0</v>
      </c>
      <c r="M74" s="21"/>
      <c r="N74" s="21"/>
      <c r="O74" s="21">
        <v>0</v>
      </c>
      <c r="P74" s="21"/>
      <c r="Q74" s="21"/>
      <c r="R74" s="21"/>
      <c r="S74" s="21"/>
      <c r="T74" s="21"/>
      <c r="U74" s="21">
        <v>0</v>
      </c>
      <c r="V74" s="21"/>
      <c r="W74" s="21"/>
      <c r="X74" s="21"/>
      <c r="Y74" s="21"/>
      <c r="Z74" s="21"/>
      <c r="AA74" s="21"/>
      <c r="AB74" s="22">
        <v>0</v>
      </c>
      <c r="AC74" s="22">
        <v>0</v>
      </c>
      <c r="AD74" s="22"/>
      <c r="AE74" s="22"/>
      <c r="AF74" s="22">
        <v>0</v>
      </c>
      <c r="AG74" s="22"/>
      <c r="AH74" s="22"/>
      <c r="AI74" s="22">
        <v>0</v>
      </c>
      <c r="AJ74" s="22">
        <v>0</v>
      </c>
      <c r="AK74" s="22">
        <v>0</v>
      </c>
      <c r="AL74" s="22"/>
      <c r="AM74" s="22"/>
      <c r="AN74" s="22">
        <v>0</v>
      </c>
      <c r="AO74" s="22"/>
      <c r="AP74" s="22"/>
      <c r="AQ74" s="22"/>
      <c r="AR74" s="22"/>
      <c r="AS74" s="22"/>
      <c r="AT74" s="22">
        <v>0</v>
      </c>
      <c r="AU74" s="22"/>
      <c r="AV74" s="22"/>
      <c r="AW74" s="22"/>
      <c r="AX74" s="22"/>
      <c r="AY74" s="22"/>
      <c r="AZ74" s="22"/>
      <c r="BB74" s="10">
        <f t="shared" si="2"/>
        <v>0</v>
      </c>
      <c r="BC74" s="10">
        <f t="shared" si="3"/>
        <v>0</v>
      </c>
      <c r="BD74" s="18"/>
      <c r="BE74" s="10"/>
      <c r="BF74" s="18"/>
      <c r="BG74" s="18"/>
    </row>
    <row r="75" spans="1:59" ht="15.9" customHeight="1">
      <c r="A75" s="30" t="s">
        <v>96</v>
      </c>
      <c r="B75" s="23">
        <v>22</v>
      </c>
      <c r="C75" s="28" t="s">
        <v>32</v>
      </c>
      <c r="D75" s="21">
        <f t="shared" ref="D75:AZ75" si="24">D76+D77</f>
        <v>23063</v>
      </c>
      <c r="E75" s="21">
        <f t="shared" si="24"/>
        <v>0</v>
      </c>
      <c r="F75" s="21">
        <f t="shared" si="24"/>
        <v>0</v>
      </c>
      <c r="G75" s="21">
        <f t="shared" si="24"/>
        <v>8995</v>
      </c>
      <c r="H75" s="21">
        <f t="shared" si="24"/>
        <v>0</v>
      </c>
      <c r="I75" s="21">
        <f t="shared" si="24"/>
        <v>0</v>
      </c>
      <c r="J75" s="21">
        <f t="shared" si="24"/>
        <v>0</v>
      </c>
      <c r="K75" s="21">
        <f t="shared" si="24"/>
        <v>0</v>
      </c>
      <c r="L75" s="21">
        <f t="shared" si="24"/>
        <v>5727</v>
      </c>
      <c r="M75" s="21">
        <f t="shared" si="24"/>
        <v>0</v>
      </c>
      <c r="N75" s="21">
        <f t="shared" si="24"/>
        <v>0</v>
      </c>
      <c r="O75" s="21">
        <f t="shared" si="24"/>
        <v>0</v>
      </c>
      <c r="P75" s="21">
        <f t="shared" si="24"/>
        <v>0</v>
      </c>
      <c r="Q75" s="21">
        <f t="shared" si="24"/>
        <v>0</v>
      </c>
      <c r="R75" s="21">
        <f t="shared" si="24"/>
        <v>0</v>
      </c>
      <c r="S75" s="21">
        <f t="shared" si="24"/>
        <v>0</v>
      </c>
      <c r="T75" s="21">
        <f t="shared" si="24"/>
        <v>0</v>
      </c>
      <c r="U75" s="21">
        <f t="shared" si="24"/>
        <v>0</v>
      </c>
      <c r="V75" s="21">
        <f t="shared" si="24"/>
        <v>0</v>
      </c>
      <c r="W75" s="21">
        <f t="shared" si="24"/>
        <v>0</v>
      </c>
      <c r="X75" s="21">
        <f t="shared" si="24"/>
        <v>0</v>
      </c>
      <c r="Y75" s="21">
        <f t="shared" si="24"/>
        <v>0</v>
      </c>
      <c r="Z75" s="21">
        <f t="shared" si="24"/>
        <v>0</v>
      </c>
      <c r="AA75" s="21">
        <f t="shared" si="24"/>
        <v>0</v>
      </c>
      <c r="AB75" s="22">
        <f t="shared" si="24"/>
        <v>36264626.869999997</v>
      </c>
      <c r="AC75" s="22">
        <f t="shared" si="24"/>
        <v>36264626.869999997</v>
      </c>
      <c r="AD75" s="22">
        <f t="shared" si="24"/>
        <v>0</v>
      </c>
      <c r="AE75" s="22">
        <f t="shared" si="24"/>
        <v>0</v>
      </c>
      <c r="AF75" s="22">
        <f t="shared" si="24"/>
        <v>12644853.1</v>
      </c>
      <c r="AG75" s="22">
        <f t="shared" si="24"/>
        <v>0</v>
      </c>
      <c r="AH75" s="22">
        <f t="shared" si="24"/>
        <v>0</v>
      </c>
      <c r="AI75" s="22">
        <f t="shared" si="24"/>
        <v>0</v>
      </c>
      <c r="AJ75" s="22">
        <f t="shared" si="24"/>
        <v>0</v>
      </c>
      <c r="AK75" s="22">
        <f t="shared" si="24"/>
        <v>23619773.77</v>
      </c>
      <c r="AL75" s="22">
        <f t="shared" si="24"/>
        <v>0</v>
      </c>
      <c r="AM75" s="22">
        <f t="shared" si="24"/>
        <v>0</v>
      </c>
      <c r="AN75" s="22">
        <f t="shared" si="24"/>
        <v>0</v>
      </c>
      <c r="AO75" s="22">
        <f t="shared" si="24"/>
        <v>0</v>
      </c>
      <c r="AP75" s="22">
        <f t="shared" si="24"/>
        <v>0</v>
      </c>
      <c r="AQ75" s="22">
        <f t="shared" si="24"/>
        <v>0</v>
      </c>
      <c r="AR75" s="22">
        <f t="shared" si="24"/>
        <v>0</v>
      </c>
      <c r="AS75" s="22">
        <f t="shared" si="24"/>
        <v>0</v>
      </c>
      <c r="AT75" s="22">
        <f t="shared" si="24"/>
        <v>0</v>
      </c>
      <c r="AU75" s="22">
        <f t="shared" si="24"/>
        <v>0</v>
      </c>
      <c r="AV75" s="22">
        <f t="shared" si="24"/>
        <v>0</v>
      </c>
      <c r="AW75" s="22">
        <f t="shared" si="24"/>
        <v>0</v>
      </c>
      <c r="AX75" s="22">
        <f t="shared" si="24"/>
        <v>0</v>
      </c>
      <c r="AY75" s="22">
        <f t="shared" si="24"/>
        <v>0</v>
      </c>
      <c r="AZ75" s="22">
        <f t="shared" si="24"/>
        <v>0</v>
      </c>
      <c r="BB75" s="10">
        <f t="shared" si="2"/>
        <v>-3.7252902984619141E-9</v>
      </c>
      <c r="BC75" s="10">
        <f t="shared" si="3"/>
        <v>0</v>
      </c>
      <c r="BD75" s="18"/>
      <c r="BE75" s="10"/>
      <c r="BF75" s="18"/>
      <c r="BG75" s="18"/>
    </row>
    <row r="76" spans="1:59" ht="15.9" customHeight="1">
      <c r="A76" s="30"/>
      <c r="B76" s="20"/>
      <c r="C76" s="35" t="s">
        <v>67</v>
      </c>
      <c r="D76" s="21">
        <v>23063</v>
      </c>
      <c r="E76" s="21">
        <v>0</v>
      </c>
      <c r="F76" s="21">
        <v>0</v>
      </c>
      <c r="G76" s="21">
        <v>8995</v>
      </c>
      <c r="H76" s="21">
        <v>0</v>
      </c>
      <c r="I76" s="21">
        <v>0</v>
      </c>
      <c r="J76" s="21"/>
      <c r="K76" s="21">
        <v>0</v>
      </c>
      <c r="L76" s="21">
        <v>5727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2">
        <v>36264626.869999997</v>
      </c>
      <c r="AC76" s="22">
        <v>36264626.869999997</v>
      </c>
      <c r="AD76" s="22">
        <v>0</v>
      </c>
      <c r="AE76" s="22">
        <v>0</v>
      </c>
      <c r="AF76" s="22">
        <v>12644853.1</v>
      </c>
      <c r="AG76" s="22">
        <v>0</v>
      </c>
      <c r="AH76" s="22">
        <v>0</v>
      </c>
      <c r="AI76" s="22"/>
      <c r="AJ76" s="22">
        <v>0</v>
      </c>
      <c r="AK76" s="22">
        <v>23619773.77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B76" s="10">
        <f t="shared" si="2"/>
        <v>-3.7252902984619141E-9</v>
      </c>
      <c r="BC76" s="10">
        <f t="shared" si="3"/>
        <v>0</v>
      </c>
      <c r="BD76" s="18"/>
      <c r="BE76" s="10"/>
      <c r="BF76" s="18"/>
      <c r="BG76" s="18"/>
    </row>
    <row r="77" spans="1:59" ht="15.9" customHeight="1">
      <c r="A77" s="30"/>
      <c r="B77" s="20"/>
      <c r="C77" s="35" t="s">
        <v>69</v>
      </c>
      <c r="D77" s="21">
        <v>0</v>
      </c>
      <c r="E77" s="21"/>
      <c r="F77" s="21"/>
      <c r="G77" s="21">
        <v>0</v>
      </c>
      <c r="H77" s="21"/>
      <c r="I77" s="21"/>
      <c r="J77" s="21">
        <v>0</v>
      </c>
      <c r="K77" s="21">
        <v>0</v>
      </c>
      <c r="L77" s="21">
        <v>0</v>
      </c>
      <c r="M77" s="21"/>
      <c r="N77" s="21"/>
      <c r="O77" s="21">
        <v>0</v>
      </c>
      <c r="P77" s="21"/>
      <c r="Q77" s="21"/>
      <c r="R77" s="21"/>
      <c r="S77" s="21"/>
      <c r="T77" s="21"/>
      <c r="U77" s="21">
        <v>0</v>
      </c>
      <c r="V77" s="21"/>
      <c r="W77" s="21"/>
      <c r="X77" s="21"/>
      <c r="Y77" s="21"/>
      <c r="Z77" s="21"/>
      <c r="AA77" s="21"/>
      <c r="AB77" s="22">
        <v>0</v>
      </c>
      <c r="AC77" s="22">
        <v>0</v>
      </c>
      <c r="AD77" s="22"/>
      <c r="AE77" s="22"/>
      <c r="AF77" s="22">
        <v>0</v>
      </c>
      <c r="AG77" s="22"/>
      <c r="AH77" s="22"/>
      <c r="AI77" s="22">
        <v>0</v>
      </c>
      <c r="AJ77" s="22">
        <v>0</v>
      </c>
      <c r="AK77" s="22">
        <v>0</v>
      </c>
      <c r="AL77" s="22"/>
      <c r="AM77" s="22"/>
      <c r="AN77" s="22">
        <v>0</v>
      </c>
      <c r="AO77" s="22"/>
      <c r="AP77" s="22"/>
      <c r="AQ77" s="22"/>
      <c r="AR77" s="22"/>
      <c r="AS77" s="22"/>
      <c r="AT77" s="22">
        <v>0</v>
      </c>
      <c r="AU77" s="22"/>
      <c r="AV77" s="22"/>
      <c r="AW77" s="22"/>
      <c r="AX77" s="22"/>
      <c r="AY77" s="22"/>
      <c r="AZ77" s="22"/>
      <c r="BB77" s="10">
        <f t="shared" ref="BB77:BB140" si="25">AC77-AD77-AF77-AI77-AJ77-AK77-AL77-AM77-AE77-AG77-AH77</f>
        <v>0</v>
      </c>
      <c r="BC77" s="10">
        <f t="shared" ref="BC77:BC140" si="26">AB77-AC77-AN77-AT77-AZ77-AW77-AX77-AY77</f>
        <v>0</v>
      </c>
      <c r="BD77" s="18"/>
      <c r="BE77" s="10"/>
      <c r="BF77" s="18"/>
      <c r="BG77" s="18"/>
    </row>
    <row r="78" spans="1:59" ht="15.9" customHeight="1">
      <c r="A78" s="30" t="s">
        <v>97</v>
      </c>
      <c r="B78" s="23">
        <v>23</v>
      </c>
      <c r="C78" s="28" t="s">
        <v>98</v>
      </c>
      <c r="D78" s="21">
        <f t="shared" ref="D78:AZ78" si="27">D79+D80</f>
        <v>23381</v>
      </c>
      <c r="E78" s="21">
        <f t="shared" si="27"/>
        <v>0</v>
      </c>
      <c r="F78" s="21">
        <f t="shared" si="27"/>
        <v>0</v>
      </c>
      <c r="G78" s="21">
        <f t="shared" si="27"/>
        <v>9119</v>
      </c>
      <c r="H78" s="21">
        <f t="shared" si="27"/>
        <v>0</v>
      </c>
      <c r="I78" s="21">
        <f t="shared" si="27"/>
        <v>0</v>
      </c>
      <c r="J78" s="21">
        <f t="shared" si="27"/>
        <v>0</v>
      </c>
      <c r="K78" s="21">
        <f t="shared" si="27"/>
        <v>0</v>
      </c>
      <c r="L78" s="21">
        <f t="shared" si="27"/>
        <v>5991</v>
      </c>
      <c r="M78" s="21">
        <f t="shared" si="27"/>
        <v>0</v>
      </c>
      <c r="N78" s="21">
        <f t="shared" si="27"/>
        <v>0</v>
      </c>
      <c r="O78" s="21">
        <f t="shared" si="27"/>
        <v>0</v>
      </c>
      <c r="P78" s="21">
        <f t="shared" si="27"/>
        <v>0</v>
      </c>
      <c r="Q78" s="21">
        <f t="shared" si="27"/>
        <v>0</v>
      </c>
      <c r="R78" s="21">
        <f t="shared" si="27"/>
        <v>0</v>
      </c>
      <c r="S78" s="21">
        <f t="shared" si="27"/>
        <v>0</v>
      </c>
      <c r="T78" s="21">
        <f t="shared" si="27"/>
        <v>0</v>
      </c>
      <c r="U78" s="21">
        <f t="shared" si="27"/>
        <v>0</v>
      </c>
      <c r="V78" s="21">
        <f t="shared" si="27"/>
        <v>0</v>
      </c>
      <c r="W78" s="21">
        <f t="shared" si="27"/>
        <v>0</v>
      </c>
      <c r="X78" s="21">
        <f t="shared" si="27"/>
        <v>0</v>
      </c>
      <c r="Y78" s="21">
        <f t="shared" si="27"/>
        <v>0</v>
      </c>
      <c r="Z78" s="21">
        <f t="shared" si="27"/>
        <v>0</v>
      </c>
      <c r="AA78" s="21">
        <f t="shared" si="27"/>
        <v>0</v>
      </c>
      <c r="AB78" s="22">
        <f t="shared" si="27"/>
        <v>44925033.329999998</v>
      </c>
      <c r="AC78" s="22">
        <f t="shared" si="27"/>
        <v>44925033.329999998</v>
      </c>
      <c r="AD78" s="22">
        <f t="shared" si="27"/>
        <v>0</v>
      </c>
      <c r="AE78" s="22">
        <f t="shared" si="27"/>
        <v>0</v>
      </c>
      <c r="AF78" s="22">
        <f t="shared" si="27"/>
        <v>18057920.129999999</v>
      </c>
      <c r="AG78" s="22">
        <f t="shared" si="27"/>
        <v>0</v>
      </c>
      <c r="AH78" s="22">
        <f t="shared" si="27"/>
        <v>0</v>
      </c>
      <c r="AI78" s="22">
        <f t="shared" si="27"/>
        <v>0</v>
      </c>
      <c r="AJ78" s="22">
        <f t="shared" si="27"/>
        <v>0</v>
      </c>
      <c r="AK78" s="22">
        <f t="shared" si="27"/>
        <v>26867113.199999999</v>
      </c>
      <c r="AL78" s="22">
        <f t="shared" si="27"/>
        <v>0</v>
      </c>
      <c r="AM78" s="22">
        <f t="shared" si="27"/>
        <v>0</v>
      </c>
      <c r="AN78" s="22">
        <f t="shared" si="27"/>
        <v>0</v>
      </c>
      <c r="AO78" s="22">
        <f t="shared" si="27"/>
        <v>0</v>
      </c>
      <c r="AP78" s="22">
        <f t="shared" si="27"/>
        <v>0</v>
      </c>
      <c r="AQ78" s="22">
        <f t="shared" si="27"/>
        <v>0</v>
      </c>
      <c r="AR78" s="22">
        <f t="shared" si="27"/>
        <v>0</v>
      </c>
      <c r="AS78" s="22">
        <f t="shared" si="27"/>
        <v>0</v>
      </c>
      <c r="AT78" s="22">
        <f t="shared" si="27"/>
        <v>0</v>
      </c>
      <c r="AU78" s="22">
        <f t="shared" si="27"/>
        <v>0</v>
      </c>
      <c r="AV78" s="22">
        <f t="shared" si="27"/>
        <v>0</v>
      </c>
      <c r="AW78" s="22">
        <f t="shared" si="27"/>
        <v>0</v>
      </c>
      <c r="AX78" s="22">
        <f t="shared" si="27"/>
        <v>0</v>
      </c>
      <c r="AY78" s="22">
        <f t="shared" si="27"/>
        <v>0</v>
      </c>
      <c r="AZ78" s="22">
        <f t="shared" si="27"/>
        <v>0</v>
      </c>
      <c r="BB78" s="10">
        <f t="shared" si="25"/>
        <v>0</v>
      </c>
      <c r="BC78" s="10">
        <f t="shared" si="26"/>
        <v>0</v>
      </c>
      <c r="BD78" s="18"/>
      <c r="BE78" s="10"/>
      <c r="BF78" s="18"/>
      <c r="BG78" s="18"/>
    </row>
    <row r="79" spans="1:59" ht="15.9" customHeight="1">
      <c r="A79" s="30"/>
      <c r="B79" s="20"/>
      <c r="C79" s="35" t="s">
        <v>67</v>
      </c>
      <c r="D79" s="21">
        <v>23381</v>
      </c>
      <c r="E79" s="21">
        <v>0</v>
      </c>
      <c r="F79" s="21">
        <v>0</v>
      </c>
      <c r="G79" s="21">
        <v>9119</v>
      </c>
      <c r="H79" s="21">
        <v>0</v>
      </c>
      <c r="I79" s="21">
        <v>0</v>
      </c>
      <c r="J79" s="21"/>
      <c r="K79" s="21">
        <v>0</v>
      </c>
      <c r="L79" s="21">
        <v>5991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2">
        <v>44925033.329999998</v>
      </c>
      <c r="AC79" s="22">
        <v>44925033.329999998</v>
      </c>
      <c r="AD79" s="22">
        <v>0</v>
      </c>
      <c r="AE79" s="22">
        <v>0</v>
      </c>
      <c r="AF79" s="22">
        <v>18057920.129999999</v>
      </c>
      <c r="AG79" s="22">
        <v>0</v>
      </c>
      <c r="AH79" s="22">
        <v>0</v>
      </c>
      <c r="AI79" s="22"/>
      <c r="AJ79" s="22">
        <v>0</v>
      </c>
      <c r="AK79" s="22">
        <v>26867113.199999999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B79" s="10">
        <f t="shared" si="25"/>
        <v>0</v>
      </c>
      <c r="BC79" s="10">
        <f t="shared" si="26"/>
        <v>0</v>
      </c>
      <c r="BD79" s="18"/>
      <c r="BE79" s="10"/>
      <c r="BF79" s="18"/>
      <c r="BG79" s="18"/>
    </row>
    <row r="80" spans="1:59" ht="15.9" customHeight="1">
      <c r="A80" s="30"/>
      <c r="B80" s="20"/>
      <c r="C80" s="35" t="s">
        <v>69</v>
      </c>
      <c r="D80" s="21">
        <v>0</v>
      </c>
      <c r="E80" s="21"/>
      <c r="F80" s="21"/>
      <c r="G80" s="21">
        <v>0</v>
      </c>
      <c r="H80" s="21"/>
      <c r="I80" s="21"/>
      <c r="J80" s="21">
        <v>0</v>
      </c>
      <c r="K80" s="21">
        <v>0</v>
      </c>
      <c r="L80" s="21">
        <v>0</v>
      </c>
      <c r="M80" s="21"/>
      <c r="N80" s="21"/>
      <c r="O80" s="21">
        <v>0</v>
      </c>
      <c r="P80" s="21"/>
      <c r="Q80" s="21"/>
      <c r="R80" s="21"/>
      <c r="S80" s="21"/>
      <c r="T80" s="21"/>
      <c r="U80" s="21">
        <v>0</v>
      </c>
      <c r="V80" s="21"/>
      <c r="W80" s="21"/>
      <c r="X80" s="21"/>
      <c r="Y80" s="21"/>
      <c r="Z80" s="21"/>
      <c r="AA80" s="21"/>
      <c r="AB80" s="22">
        <v>0</v>
      </c>
      <c r="AC80" s="22">
        <v>0</v>
      </c>
      <c r="AD80" s="22"/>
      <c r="AE80" s="22"/>
      <c r="AF80" s="22">
        <v>0</v>
      </c>
      <c r="AG80" s="22"/>
      <c r="AH80" s="22"/>
      <c r="AI80" s="22">
        <v>0</v>
      </c>
      <c r="AJ80" s="22">
        <v>0</v>
      </c>
      <c r="AK80" s="22">
        <v>0</v>
      </c>
      <c r="AL80" s="22"/>
      <c r="AM80" s="22"/>
      <c r="AN80" s="22">
        <v>0</v>
      </c>
      <c r="AO80" s="22"/>
      <c r="AP80" s="22"/>
      <c r="AQ80" s="22"/>
      <c r="AR80" s="22"/>
      <c r="AS80" s="22"/>
      <c r="AT80" s="22">
        <v>0</v>
      </c>
      <c r="AU80" s="22"/>
      <c r="AV80" s="22"/>
      <c r="AW80" s="22"/>
      <c r="AX80" s="22"/>
      <c r="AY80" s="22"/>
      <c r="AZ80" s="22"/>
      <c r="BB80" s="10">
        <f t="shared" si="25"/>
        <v>0</v>
      </c>
      <c r="BC80" s="10">
        <f t="shared" si="26"/>
        <v>0</v>
      </c>
      <c r="BD80" s="18"/>
      <c r="BE80" s="10"/>
      <c r="BF80" s="18"/>
      <c r="BG80" s="18"/>
    </row>
    <row r="81" spans="1:59" ht="15.9" customHeight="1">
      <c r="A81" s="30" t="s">
        <v>99</v>
      </c>
      <c r="B81" s="23">
        <v>24</v>
      </c>
      <c r="C81" s="27" t="s">
        <v>46</v>
      </c>
      <c r="D81" s="21">
        <f t="shared" ref="D81:AZ81" si="28">D82+D83</f>
        <v>0</v>
      </c>
      <c r="E81" s="21">
        <f t="shared" si="28"/>
        <v>0</v>
      </c>
      <c r="F81" s="21">
        <f t="shared" si="28"/>
        <v>0</v>
      </c>
      <c r="G81" s="21">
        <f t="shared" si="28"/>
        <v>0</v>
      </c>
      <c r="H81" s="21">
        <f t="shared" si="28"/>
        <v>0</v>
      </c>
      <c r="I81" s="21">
        <f t="shared" si="28"/>
        <v>0</v>
      </c>
      <c r="J81" s="21">
        <f t="shared" si="28"/>
        <v>0</v>
      </c>
      <c r="K81" s="21">
        <f t="shared" si="28"/>
        <v>0</v>
      </c>
      <c r="L81" s="21">
        <f t="shared" si="28"/>
        <v>0</v>
      </c>
      <c r="M81" s="21">
        <f t="shared" si="28"/>
        <v>0</v>
      </c>
      <c r="N81" s="21">
        <f t="shared" si="28"/>
        <v>0</v>
      </c>
      <c r="O81" s="21">
        <f t="shared" si="28"/>
        <v>0</v>
      </c>
      <c r="P81" s="21">
        <f t="shared" si="28"/>
        <v>0</v>
      </c>
      <c r="Q81" s="21">
        <f t="shared" si="28"/>
        <v>0</v>
      </c>
      <c r="R81" s="21">
        <f t="shared" si="28"/>
        <v>0</v>
      </c>
      <c r="S81" s="21">
        <f t="shared" si="28"/>
        <v>0</v>
      </c>
      <c r="T81" s="21">
        <f t="shared" si="28"/>
        <v>0</v>
      </c>
      <c r="U81" s="21">
        <f t="shared" si="28"/>
        <v>0</v>
      </c>
      <c r="V81" s="21">
        <f t="shared" si="28"/>
        <v>0</v>
      </c>
      <c r="W81" s="21">
        <f t="shared" si="28"/>
        <v>0</v>
      </c>
      <c r="X81" s="21">
        <f t="shared" si="28"/>
        <v>111339</v>
      </c>
      <c r="Y81" s="21">
        <f t="shared" si="28"/>
        <v>0</v>
      </c>
      <c r="Z81" s="21">
        <f t="shared" si="28"/>
        <v>0</v>
      </c>
      <c r="AA81" s="21">
        <f t="shared" si="28"/>
        <v>0</v>
      </c>
      <c r="AB81" s="22">
        <f t="shared" si="28"/>
        <v>935448842.92999995</v>
      </c>
      <c r="AC81" s="22">
        <f t="shared" si="28"/>
        <v>0</v>
      </c>
      <c r="AD81" s="22">
        <f t="shared" si="28"/>
        <v>0</v>
      </c>
      <c r="AE81" s="22">
        <f t="shared" si="28"/>
        <v>0</v>
      </c>
      <c r="AF81" s="22">
        <f t="shared" si="28"/>
        <v>0</v>
      </c>
      <c r="AG81" s="22">
        <f t="shared" si="28"/>
        <v>0</v>
      </c>
      <c r="AH81" s="22">
        <f t="shared" si="28"/>
        <v>0</v>
      </c>
      <c r="AI81" s="22">
        <f t="shared" si="28"/>
        <v>0</v>
      </c>
      <c r="AJ81" s="22">
        <f t="shared" si="28"/>
        <v>0</v>
      </c>
      <c r="AK81" s="22">
        <f t="shared" si="28"/>
        <v>0</v>
      </c>
      <c r="AL81" s="22">
        <f t="shared" si="28"/>
        <v>0</v>
      </c>
      <c r="AM81" s="22">
        <f t="shared" si="28"/>
        <v>0</v>
      </c>
      <c r="AN81" s="22">
        <f t="shared" si="28"/>
        <v>0</v>
      </c>
      <c r="AO81" s="22">
        <f t="shared" si="28"/>
        <v>0</v>
      </c>
      <c r="AP81" s="22">
        <f t="shared" si="28"/>
        <v>0</v>
      </c>
      <c r="AQ81" s="22">
        <f t="shared" si="28"/>
        <v>0</v>
      </c>
      <c r="AR81" s="22">
        <f t="shared" si="28"/>
        <v>0</v>
      </c>
      <c r="AS81" s="22">
        <f t="shared" si="28"/>
        <v>0</v>
      </c>
      <c r="AT81" s="22">
        <f t="shared" si="28"/>
        <v>0</v>
      </c>
      <c r="AU81" s="22">
        <f t="shared" si="28"/>
        <v>0</v>
      </c>
      <c r="AV81" s="22">
        <f t="shared" si="28"/>
        <v>0</v>
      </c>
      <c r="AW81" s="22">
        <f t="shared" si="28"/>
        <v>935448842.92999995</v>
      </c>
      <c r="AX81" s="22">
        <f t="shared" si="28"/>
        <v>0</v>
      </c>
      <c r="AY81" s="22">
        <f t="shared" si="28"/>
        <v>0</v>
      </c>
      <c r="AZ81" s="22">
        <f t="shared" si="28"/>
        <v>0</v>
      </c>
      <c r="BB81" s="10">
        <f t="shared" si="25"/>
        <v>0</v>
      </c>
      <c r="BC81" s="10">
        <f t="shared" si="26"/>
        <v>0</v>
      </c>
      <c r="BD81" s="18"/>
      <c r="BE81" s="10"/>
      <c r="BF81" s="18"/>
      <c r="BG81" s="18"/>
    </row>
    <row r="82" spans="1:59" ht="15.9" customHeight="1">
      <c r="A82" s="30"/>
      <c r="B82" s="20"/>
      <c r="C82" s="35" t="s">
        <v>67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/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111339</v>
      </c>
      <c r="Y82" s="21">
        <v>0</v>
      </c>
      <c r="Z82" s="21">
        <v>0</v>
      </c>
      <c r="AA82" s="21">
        <v>0</v>
      </c>
      <c r="AB82" s="22">
        <v>935448842.92999995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/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935448842.92999995</v>
      </c>
      <c r="AX82" s="22">
        <v>0</v>
      </c>
      <c r="AY82" s="22">
        <v>0</v>
      </c>
      <c r="AZ82" s="22">
        <v>0</v>
      </c>
      <c r="BB82" s="10">
        <f t="shared" si="25"/>
        <v>0</v>
      </c>
      <c r="BC82" s="10">
        <f t="shared" si="26"/>
        <v>0</v>
      </c>
      <c r="BD82" s="18"/>
      <c r="BE82" s="10"/>
      <c r="BF82" s="18"/>
      <c r="BG82" s="18"/>
    </row>
    <row r="83" spans="1:59" ht="15.9" customHeight="1">
      <c r="A83" s="30"/>
      <c r="B83" s="20"/>
      <c r="C83" s="35" t="s">
        <v>69</v>
      </c>
      <c r="D83" s="21">
        <v>0</v>
      </c>
      <c r="E83" s="21"/>
      <c r="F83" s="21"/>
      <c r="G83" s="21">
        <v>0</v>
      </c>
      <c r="H83" s="21"/>
      <c r="I83" s="21"/>
      <c r="J83" s="21">
        <v>0</v>
      </c>
      <c r="K83" s="21">
        <v>0</v>
      </c>
      <c r="L83" s="21">
        <v>0</v>
      </c>
      <c r="M83" s="21"/>
      <c r="N83" s="21"/>
      <c r="O83" s="21">
        <v>0</v>
      </c>
      <c r="P83" s="21"/>
      <c r="Q83" s="21"/>
      <c r="R83" s="21"/>
      <c r="S83" s="21"/>
      <c r="T83" s="21"/>
      <c r="U83" s="21">
        <v>0</v>
      </c>
      <c r="V83" s="21"/>
      <c r="W83" s="21"/>
      <c r="X83" s="21"/>
      <c r="Y83" s="21"/>
      <c r="Z83" s="21"/>
      <c r="AA83" s="21"/>
      <c r="AB83" s="22">
        <v>0</v>
      </c>
      <c r="AC83" s="22">
        <v>0</v>
      </c>
      <c r="AD83" s="22"/>
      <c r="AE83" s="22"/>
      <c r="AF83" s="22">
        <v>0</v>
      </c>
      <c r="AG83" s="22"/>
      <c r="AH83" s="22"/>
      <c r="AI83" s="22">
        <v>0</v>
      </c>
      <c r="AJ83" s="22">
        <v>0</v>
      </c>
      <c r="AK83" s="22">
        <v>0</v>
      </c>
      <c r="AL83" s="22"/>
      <c r="AM83" s="22"/>
      <c r="AN83" s="22">
        <v>0</v>
      </c>
      <c r="AO83" s="22"/>
      <c r="AP83" s="22"/>
      <c r="AQ83" s="22"/>
      <c r="AR83" s="22"/>
      <c r="AS83" s="22"/>
      <c r="AT83" s="22">
        <v>0</v>
      </c>
      <c r="AU83" s="22"/>
      <c r="AV83" s="22"/>
      <c r="AW83" s="22"/>
      <c r="AX83" s="22"/>
      <c r="AY83" s="22"/>
      <c r="AZ83" s="22"/>
      <c r="BB83" s="10">
        <f t="shared" si="25"/>
        <v>0</v>
      </c>
      <c r="BC83" s="10">
        <f t="shared" si="26"/>
        <v>0</v>
      </c>
      <c r="BD83" s="18"/>
      <c r="BE83" s="10"/>
      <c r="BF83" s="18"/>
      <c r="BG83" s="18"/>
    </row>
    <row r="84" spans="1:59" ht="15.75" customHeight="1">
      <c r="A84" s="30" t="s">
        <v>100</v>
      </c>
      <c r="B84" s="23">
        <v>25</v>
      </c>
      <c r="C84" s="28" t="s">
        <v>47</v>
      </c>
      <c r="D84" s="21">
        <f t="shared" ref="D84:AZ84" si="29">D85+D86</f>
        <v>79297</v>
      </c>
      <c r="E84" s="21">
        <f t="shared" si="29"/>
        <v>7080</v>
      </c>
      <c r="F84" s="21">
        <f t="shared" si="29"/>
        <v>1526</v>
      </c>
      <c r="G84" s="21">
        <f t="shared" si="29"/>
        <v>19672</v>
      </c>
      <c r="H84" s="21">
        <f t="shared" si="29"/>
        <v>2193</v>
      </c>
      <c r="I84" s="21">
        <f t="shared" si="29"/>
        <v>0</v>
      </c>
      <c r="J84" s="21">
        <f t="shared" si="29"/>
        <v>0</v>
      </c>
      <c r="K84" s="21">
        <f t="shared" si="29"/>
        <v>691</v>
      </c>
      <c r="L84" s="21">
        <f t="shared" si="29"/>
        <v>11679</v>
      </c>
      <c r="M84" s="21">
        <f t="shared" si="29"/>
        <v>1768</v>
      </c>
      <c r="N84" s="21">
        <f t="shared" si="29"/>
        <v>2755</v>
      </c>
      <c r="O84" s="21">
        <f t="shared" si="29"/>
        <v>13</v>
      </c>
      <c r="P84" s="21">
        <f t="shared" si="29"/>
        <v>0</v>
      </c>
      <c r="Q84" s="21">
        <f t="shared" si="29"/>
        <v>0</v>
      </c>
      <c r="R84" s="21">
        <f t="shared" si="29"/>
        <v>0</v>
      </c>
      <c r="S84" s="21">
        <f t="shared" si="29"/>
        <v>0</v>
      </c>
      <c r="T84" s="21">
        <f t="shared" si="29"/>
        <v>0</v>
      </c>
      <c r="U84" s="21">
        <f t="shared" si="29"/>
        <v>219</v>
      </c>
      <c r="V84" s="21">
        <f t="shared" si="29"/>
        <v>0</v>
      </c>
      <c r="W84" s="21">
        <f t="shared" si="29"/>
        <v>0</v>
      </c>
      <c r="X84" s="21">
        <f t="shared" si="29"/>
        <v>270</v>
      </c>
      <c r="Y84" s="21">
        <f t="shared" si="29"/>
        <v>0</v>
      </c>
      <c r="Z84" s="21">
        <f t="shared" si="29"/>
        <v>246</v>
      </c>
      <c r="AA84" s="21">
        <f t="shared" si="29"/>
        <v>585</v>
      </c>
      <c r="AB84" s="22">
        <f t="shared" si="29"/>
        <v>165281972.46000004</v>
      </c>
      <c r="AC84" s="22">
        <f t="shared" si="29"/>
        <v>122322168.62000002</v>
      </c>
      <c r="AD84" s="22">
        <f t="shared" si="29"/>
        <v>26126772.280000001</v>
      </c>
      <c r="AE84" s="22">
        <f t="shared" si="29"/>
        <v>3685038.3</v>
      </c>
      <c r="AF84" s="22">
        <f t="shared" si="29"/>
        <v>31751461.82</v>
      </c>
      <c r="AG84" s="22">
        <f t="shared" si="29"/>
        <v>5842239.1900000004</v>
      </c>
      <c r="AH84" s="22">
        <f t="shared" si="29"/>
        <v>0</v>
      </c>
      <c r="AI84" s="22">
        <f t="shared" si="29"/>
        <v>0</v>
      </c>
      <c r="AJ84" s="22">
        <f t="shared" si="29"/>
        <v>1421156.32</v>
      </c>
      <c r="AK84" s="22">
        <f t="shared" si="29"/>
        <v>38653107.660000004</v>
      </c>
      <c r="AL84" s="22">
        <f t="shared" si="29"/>
        <v>4860044.49</v>
      </c>
      <c r="AM84" s="22">
        <f t="shared" si="29"/>
        <v>9982348.5600000005</v>
      </c>
      <c r="AN84" s="22">
        <f t="shared" si="29"/>
        <v>819242.52</v>
      </c>
      <c r="AO84" s="22">
        <f t="shared" si="29"/>
        <v>0</v>
      </c>
      <c r="AP84" s="22">
        <f t="shared" si="29"/>
        <v>0</v>
      </c>
      <c r="AQ84" s="22">
        <f t="shared" si="29"/>
        <v>0</v>
      </c>
      <c r="AR84" s="22">
        <f t="shared" si="29"/>
        <v>0</v>
      </c>
      <c r="AS84" s="22">
        <f t="shared" si="29"/>
        <v>0</v>
      </c>
      <c r="AT84" s="22">
        <f t="shared" si="29"/>
        <v>5850810.1900000004</v>
      </c>
      <c r="AU84" s="22">
        <f t="shared" si="29"/>
        <v>0</v>
      </c>
      <c r="AV84" s="22">
        <f t="shared" si="29"/>
        <v>0</v>
      </c>
      <c r="AW84" s="22">
        <f t="shared" si="29"/>
        <v>2340753.71</v>
      </c>
      <c r="AX84" s="22">
        <f t="shared" si="29"/>
        <v>0</v>
      </c>
      <c r="AY84" s="22">
        <f t="shared" si="29"/>
        <v>13596671.199999999</v>
      </c>
      <c r="AZ84" s="22">
        <f t="shared" si="29"/>
        <v>20352326.219999999</v>
      </c>
      <c r="BB84" s="10">
        <f t="shared" si="25"/>
        <v>1.1175870895385742E-8</v>
      </c>
      <c r="BC84" s="10">
        <f t="shared" si="26"/>
        <v>1.862645149230957E-8</v>
      </c>
      <c r="BD84" s="18"/>
      <c r="BE84" s="10"/>
      <c r="BF84" s="18"/>
      <c r="BG84" s="18"/>
    </row>
    <row r="85" spans="1:59" ht="15.9" customHeight="1">
      <c r="A85" s="30"/>
      <c r="B85" s="20"/>
      <c r="C85" s="35" t="s">
        <v>67</v>
      </c>
      <c r="D85" s="21">
        <v>79297</v>
      </c>
      <c r="E85" s="21">
        <v>7080</v>
      </c>
      <c r="F85" s="21">
        <v>1526</v>
      </c>
      <c r="G85" s="21">
        <v>19672</v>
      </c>
      <c r="H85" s="21">
        <v>2193</v>
      </c>
      <c r="I85" s="21">
        <v>0</v>
      </c>
      <c r="J85" s="21"/>
      <c r="K85" s="21">
        <v>691</v>
      </c>
      <c r="L85" s="21">
        <v>11679</v>
      </c>
      <c r="M85" s="21">
        <v>1768</v>
      </c>
      <c r="N85" s="21">
        <v>2755</v>
      </c>
      <c r="O85" s="21">
        <v>13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219</v>
      </c>
      <c r="V85" s="21">
        <v>0</v>
      </c>
      <c r="W85" s="21">
        <v>0</v>
      </c>
      <c r="X85" s="21">
        <v>270</v>
      </c>
      <c r="Y85" s="21">
        <v>0</v>
      </c>
      <c r="Z85" s="21">
        <v>246</v>
      </c>
      <c r="AA85" s="21">
        <v>585</v>
      </c>
      <c r="AB85" s="22">
        <v>165281972.46000004</v>
      </c>
      <c r="AC85" s="22">
        <v>122322168.62000002</v>
      </c>
      <c r="AD85" s="22">
        <v>26126772.280000001</v>
      </c>
      <c r="AE85" s="22">
        <v>3685038.3</v>
      </c>
      <c r="AF85" s="22">
        <v>31751461.82</v>
      </c>
      <c r="AG85" s="22">
        <v>5842239.1900000004</v>
      </c>
      <c r="AH85" s="22">
        <v>0</v>
      </c>
      <c r="AI85" s="22"/>
      <c r="AJ85" s="22">
        <v>1421156.32</v>
      </c>
      <c r="AK85" s="22">
        <v>38653107.660000004</v>
      </c>
      <c r="AL85" s="22">
        <v>4860044.49</v>
      </c>
      <c r="AM85" s="22">
        <v>9982348.5600000005</v>
      </c>
      <c r="AN85" s="22">
        <v>819242.52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5850810.1900000004</v>
      </c>
      <c r="AU85" s="22">
        <v>0</v>
      </c>
      <c r="AV85" s="22">
        <v>0</v>
      </c>
      <c r="AW85" s="22">
        <v>2340753.71</v>
      </c>
      <c r="AX85" s="22">
        <v>0</v>
      </c>
      <c r="AY85" s="22">
        <v>13596671.199999999</v>
      </c>
      <c r="AZ85" s="22">
        <v>20352326.219999999</v>
      </c>
      <c r="BB85" s="10">
        <f t="shared" si="25"/>
        <v>1.1175870895385742E-8</v>
      </c>
      <c r="BC85" s="10">
        <f t="shared" si="26"/>
        <v>1.862645149230957E-8</v>
      </c>
      <c r="BD85" s="18"/>
      <c r="BE85" s="10"/>
      <c r="BF85" s="18"/>
      <c r="BG85" s="18"/>
    </row>
    <row r="86" spans="1:59" ht="15.9" customHeight="1">
      <c r="A86" s="30"/>
      <c r="B86" s="20"/>
      <c r="C86" s="35" t="s">
        <v>69</v>
      </c>
      <c r="D86" s="21">
        <v>0</v>
      </c>
      <c r="E86" s="21"/>
      <c r="F86" s="21"/>
      <c r="G86" s="21">
        <v>0</v>
      </c>
      <c r="H86" s="21"/>
      <c r="I86" s="21"/>
      <c r="J86" s="21">
        <v>0</v>
      </c>
      <c r="K86" s="21">
        <v>0</v>
      </c>
      <c r="L86" s="21">
        <v>0</v>
      </c>
      <c r="M86" s="21"/>
      <c r="N86" s="21"/>
      <c r="O86" s="21">
        <v>0</v>
      </c>
      <c r="P86" s="21"/>
      <c r="Q86" s="21"/>
      <c r="R86" s="21"/>
      <c r="S86" s="21"/>
      <c r="T86" s="21"/>
      <c r="U86" s="21">
        <v>0</v>
      </c>
      <c r="V86" s="21"/>
      <c r="W86" s="21"/>
      <c r="X86" s="21"/>
      <c r="Y86" s="21"/>
      <c r="Z86" s="21"/>
      <c r="AA86" s="21"/>
      <c r="AB86" s="22">
        <v>0</v>
      </c>
      <c r="AC86" s="22">
        <v>0</v>
      </c>
      <c r="AD86" s="22"/>
      <c r="AE86" s="22"/>
      <c r="AF86" s="22">
        <v>0</v>
      </c>
      <c r="AG86" s="22"/>
      <c r="AH86" s="22"/>
      <c r="AI86" s="22">
        <v>0</v>
      </c>
      <c r="AJ86" s="22">
        <v>0</v>
      </c>
      <c r="AK86" s="22">
        <v>0</v>
      </c>
      <c r="AL86" s="22"/>
      <c r="AM86" s="22"/>
      <c r="AN86" s="22">
        <v>0</v>
      </c>
      <c r="AO86" s="22"/>
      <c r="AP86" s="22"/>
      <c r="AQ86" s="22"/>
      <c r="AR86" s="22"/>
      <c r="AS86" s="22"/>
      <c r="AT86" s="22">
        <v>0</v>
      </c>
      <c r="AU86" s="22"/>
      <c r="AV86" s="22"/>
      <c r="AW86" s="22"/>
      <c r="AX86" s="22"/>
      <c r="AY86" s="22"/>
      <c r="AZ86" s="22"/>
      <c r="BB86" s="10">
        <f t="shared" si="25"/>
        <v>0</v>
      </c>
      <c r="BC86" s="10">
        <f t="shared" si="26"/>
        <v>0</v>
      </c>
      <c r="BD86" s="18"/>
      <c r="BE86" s="10"/>
      <c r="BF86" s="18"/>
      <c r="BG86" s="18"/>
    </row>
    <row r="87" spans="1:59" ht="15.9" customHeight="1">
      <c r="A87" s="30" t="s">
        <v>102</v>
      </c>
      <c r="B87" s="23">
        <v>26</v>
      </c>
      <c r="C87" s="28" t="s">
        <v>101</v>
      </c>
      <c r="D87" s="21">
        <f t="shared" ref="D87:AZ87" si="30">D88+D89</f>
        <v>108158</v>
      </c>
      <c r="E87" s="21">
        <f t="shared" si="30"/>
        <v>9299</v>
      </c>
      <c r="F87" s="21">
        <f t="shared" si="30"/>
        <v>1844</v>
      </c>
      <c r="G87" s="21">
        <f t="shared" si="30"/>
        <v>26397</v>
      </c>
      <c r="H87" s="21">
        <f t="shared" si="30"/>
        <v>2877</v>
      </c>
      <c r="I87" s="21">
        <f t="shared" si="30"/>
        <v>0</v>
      </c>
      <c r="J87" s="21">
        <f t="shared" si="30"/>
        <v>0</v>
      </c>
      <c r="K87" s="21">
        <f t="shared" si="30"/>
        <v>7950</v>
      </c>
      <c r="L87" s="21">
        <f t="shared" si="30"/>
        <v>14075</v>
      </c>
      <c r="M87" s="21">
        <f t="shared" si="30"/>
        <v>1855</v>
      </c>
      <c r="N87" s="21">
        <f t="shared" si="30"/>
        <v>2969</v>
      </c>
      <c r="O87" s="21">
        <f t="shared" si="30"/>
        <v>0</v>
      </c>
      <c r="P87" s="21">
        <f t="shared" si="30"/>
        <v>0</v>
      </c>
      <c r="Q87" s="21">
        <f t="shared" si="30"/>
        <v>0</v>
      </c>
      <c r="R87" s="21">
        <f t="shared" si="30"/>
        <v>0</v>
      </c>
      <c r="S87" s="21">
        <f t="shared" si="30"/>
        <v>0</v>
      </c>
      <c r="T87" s="21">
        <f t="shared" si="30"/>
        <v>0</v>
      </c>
      <c r="U87" s="21">
        <f t="shared" si="30"/>
        <v>0</v>
      </c>
      <c r="V87" s="21">
        <f t="shared" si="30"/>
        <v>0</v>
      </c>
      <c r="W87" s="21">
        <f t="shared" si="30"/>
        <v>0</v>
      </c>
      <c r="X87" s="21">
        <f t="shared" si="30"/>
        <v>3890</v>
      </c>
      <c r="Y87" s="21">
        <f t="shared" si="30"/>
        <v>0</v>
      </c>
      <c r="Z87" s="21">
        <f t="shared" si="30"/>
        <v>0</v>
      </c>
      <c r="AA87" s="21">
        <f t="shared" si="30"/>
        <v>0</v>
      </c>
      <c r="AB87" s="22">
        <f t="shared" si="30"/>
        <v>210897680.05999997</v>
      </c>
      <c r="AC87" s="22">
        <f t="shared" si="30"/>
        <v>177180305.23999998</v>
      </c>
      <c r="AD87" s="22">
        <f t="shared" si="30"/>
        <v>34504059.329999998</v>
      </c>
      <c r="AE87" s="22">
        <f t="shared" si="30"/>
        <v>4403339.66</v>
      </c>
      <c r="AF87" s="22">
        <f t="shared" si="30"/>
        <v>42456928.719999999</v>
      </c>
      <c r="AG87" s="22">
        <f t="shared" si="30"/>
        <v>7671744.4699999997</v>
      </c>
      <c r="AH87" s="22">
        <f t="shared" si="30"/>
        <v>0</v>
      </c>
      <c r="AI87" s="22">
        <f t="shared" si="30"/>
        <v>0</v>
      </c>
      <c r="AJ87" s="22">
        <f t="shared" si="30"/>
        <v>16347760.880000001</v>
      </c>
      <c r="AK87" s="22">
        <f t="shared" si="30"/>
        <v>54745814.469999999</v>
      </c>
      <c r="AL87" s="22">
        <f t="shared" si="30"/>
        <v>3253593.97</v>
      </c>
      <c r="AM87" s="22">
        <f t="shared" si="30"/>
        <v>13797063.74</v>
      </c>
      <c r="AN87" s="22">
        <f t="shared" si="30"/>
        <v>0</v>
      </c>
      <c r="AO87" s="22">
        <f t="shared" si="30"/>
        <v>0</v>
      </c>
      <c r="AP87" s="22">
        <f t="shared" si="30"/>
        <v>0</v>
      </c>
      <c r="AQ87" s="22">
        <f t="shared" si="30"/>
        <v>0</v>
      </c>
      <c r="AR87" s="22">
        <f t="shared" si="30"/>
        <v>0</v>
      </c>
      <c r="AS87" s="22">
        <f t="shared" si="30"/>
        <v>0</v>
      </c>
      <c r="AT87" s="22">
        <f t="shared" si="30"/>
        <v>0</v>
      </c>
      <c r="AU87" s="22">
        <f t="shared" si="30"/>
        <v>0</v>
      </c>
      <c r="AV87" s="22">
        <f t="shared" si="30"/>
        <v>0</v>
      </c>
      <c r="AW87" s="22">
        <f t="shared" si="30"/>
        <v>33717374.82</v>
      </c>
      <c r="AX87" s="22">
        <f t="shared" si="30"/>
        <v>0</v>
      </c>
      <c r="AY87" s="22">
        <f t="shared" si="30"/>
        <v>0</v>
      </c>
      <c r="AZ87" s="22">
        <f t="shared" si="30"/>
        <v>0</v>
      </c>
      <c r="BB87" s="10">
        <f t="shared" si="25"/>
        <v>-2.514570951461792E-8</v>
      </c>
      <c r="BC87" s="10">
        <f t="shared" si="26"/>
        <v>-7.4505805969238281E-9</v>
      </c>
      <c r="BD87" s="18"/>
      <c r="BE87" s="10"/>
      <c r="BF87" s="18"/>
      <c r="BG87" s="18"/>
    </row>
    <row r="88" spans="1:59" ht="15.9" customHeight="1">
      <c r="A88" s="30"/>
      <c r="B88" s="20"/>
      <c r="C88" s="35" t="s">
        <v>67</v>
      </c>
      <c r="D88" s="21">
        <v>108158</v>
      </c>
      <c r="E88" s="21">
        <v>9299</v>
      </c>
      <c r="F88" s="21">
        <v>1844</v>
      </c>
      <c r="G88" s="21">
        <v>26397</v>
      </c>
      <c r="H88" s="21">
        <v>2877</v>
      </c>
      <c r="I88" s="21">
        <v>0</v>
      </c>
      <c r="J88" s="21"/>
      <c r="K88" s="21">
        <v>7950</v>
      </c>
      <c r="L88" s="21">
        <v>14075</v>
      </c>
      <c r="M88" s="21">
        <v>1855</v>
      </c>
      <c r="N88" s="21">
        <v>2969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3890</v>
      </c>
      <c r="Y88" s="21">
        <v>0</v>
      </c>
      <c r="Z88" s="21">
        <v>0</v>
      </c>
      <c r="AA88" s="21">
        <v>0</v>
      </c>
      <c r="AB88" s="22">
        <v>210897680.05999997</v>
      </c>
      <c r="AC88" s="22">
        <v>177180305.23999998</v>
      </c>
      <c r="AD88" s="22">
        <v>34504059.329999998</v>
      </c>
      <c r="AE88" s="22">
        <v>4403339.66</v>
      </c>
      <c r="AF88" s="22">
        <v>42456928.719999999</v>
      </c>
      <c r="AG88" s="22">
        <v>7671744.4699999997</v>
      </c>
      <c r="AH88" s="22">
        <v>0</v>
      </c>
      <c r="AI88" s="22"/>
      <c r="AJ88" s="22">
        <v>16347760.880000001</v>
      </c>
      <c r="AK88" s="22">
        <v>54745814.469999999</v>
      </c>
      <c r="AL88" s="22">
        <v>3253593.97</v>
      </c>
      <c r="AM88" s="22">
        <v>13797063.74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33717374.82</v>
      </c>
      <c r="AX88" s="22">
        <v>0</v>
      </c>
      <c r="AY88" s="22">
        <v>0</v>
      </c>
      <c r="AZ88" s="22">
        <v>0</v>
      </c>
      <c r="BB88" s="10">
        <f t="shared" si="25"/>
        <v>-2.514570951461792E-8</v>
      </c>
      <c r="BC88" s="10">
        <f t="shared" si="26"/>
        <v>-7.4505805969238281E-9</v>
      </c>
      <c r="BD88" s="18"/>
      <c r="BE88" s="10"/>
      <c r="BF88" s="18"/>
      <c r="BG88" s="18"/>
    </row>
    <row r="89" spans="1:59" ht="15.9" customHeight="1">
      <c r="A89" s="30"/>
      <c r="B89" s="20"/>
      <c r="C89" s="35" t="s">
        <v>69</v>
      </c>
      <c r="D89" s="21">
        <v>0</v>
      </c>
      <c r="E89" s="21"/>
      <c r="F89" s="21"/>
      <c r="G89" s="21">
        <v>0</v>
      </c>
      <c r="H89" s="21"/>
      <c r="I89" s="21"/>
      <c r="J89" s="21">
        <v>0</v>
      </c>
      <c r="K89" s="21">
        <v>0</v>
      </c>
      <c r="L89" s="21">
        <v>0</v>
      </c>
      <c r="M89" s="21"/>
      <c r="N89" s="21"/>
      <c r="O89" s="21">
        <v>0</v>
      </c>
      <c r="P89" s="21"/>
      <c r="Q89" s="21"/>
      <c r="R89" s="21"/>
      <c r="S89" s="21"/>
      <c r="T89" s="21"/>
      <c r="U89" s="21">
        <v>0</v>
      </c>
      <c r="V89" s="21"/>
      <c r="W89" s="21"/>
      <c r="X89" s="21"/>
      <c r="Y89" s="21"/>
      <c r="Z89" s="21"/>
      <c r="AA89" s="21"/>
      <c r="AB89" s="22">
        <v>0</v>
      </c>
      <c r="AC89" s="22">
        <v>0</v>
      </c>
      <c r="AD89" s="22"/>
      <c r="AE89" s="22"/>
      <c r="AF89" s="22">
        <v>0</v>
      </c>
      <c r="AG89" s="22"/>
      <c r="AH89" s="22"/>
      <c r="AI89" s="22">
        <v>0</v>
      </c>
      <c r="AJ89" s="22">
        <v>0</v>
      </c>
      <c r="AK89" s="22">
        <v>0</v>
      </c>
      <c r="AL89" s="22"/>
      <c r="AM89" s="22"/>
      <c r="AN89" s="22">
        <v>0</v>
      </c>
      <c r="AO89" s="22"/>
      <c r="AP89" s="22"/>
      <c r="AQ89" s="22"/>
      <c r="AR89" s="22"/>
      <c r="AS89" s="22"/>
      <c r="AT89" s="22">
        <v>0</v>
      </c>
      <c r="AU89" s="22"/>
      <c r="AV89" s="22"/>
      <c r="AW89" s="22"/>
      <c r="AX89" s="22"/>
      <c r="AY89" s="22"/>
      <c r="AZ89" s="22"/>
      <c r="BB89" s="10">
        <f t="shared" si="25"/>
        <v>0</v>
      </c>
      <c r="BC89" s="10">
        <f t="shared" si="26"/>
        <v>0</v>
      </c>
      <c r="BD89" s="18"/>
      <c r="BE89" s="10"/>
      <c r="BF89" s="18"/>
      <c r="BG89" s="18"/>
    </row>
    <row r="90" spans="1:59" ht="15.9" customHeight="1">
      <c r="A90" s="30" t="s">
        <v>103</v>
      </c>
      <c r="B90" s="23">
        <v>27</v>
      </c>
      <c r="C90" s="27" t="s">
        <v>33</v>
      </c>
      <c r="D90" s="21">
        <f t="shared" ref="D90:AZ90" si="31">D91+D92</f>
        <v>89117</v>
      </c>
      <c r="E90" s="21">
        <f t="shared" si="31"/>
        <v>7347</v>
      </c>
      <c r="F90" s="21">
        <f t="shared" si="31"/>
        <v>1199</v>
      </c>
      <c r="G90" s="21">
        <f t="shared" si="31"/>
        <v>24612</v>
      </c>
      <c r="H90" s="21">
        <f t="shared" si="31"/>
        <v>2158</v>
      </c>
      <c r="I90" s="21">
        <f t="shared" si="31"/>
        <v>0</v>
      </c>
      <c r="J90" s="21">
        <f t="shared" si="31"/>
        <v>0</v>
      </c>
      <c r="K90" s="21">
        <f t="shared" si="31"/>
        <v>1945</v>
      </c>
      <c r="L90" s="21">
        <f t="shared" si="31"/>
        <v>11741</v>
      </c>
      <c r="M90" s="21">
        <f t="shared" si="31"/>
        <v>1199</v>
      </c>
      <c r="N90" s="21">
        <f t="shared" si="31"/>
        <v>996</v>
      </c>
      <c r="O90" s="21">
        <f t="shared" si="31"/>
        <v>0</v>
      </c>
      <c r="P90" s="21">
        <f t="shared" si="31"/>
        <v>0</v>
      </c>
      <c r="Q90" s="21">
        <f t="shared" si="31"/>
        <v>0</v>
      </c>
      <c r="R90" s="21">
        <f t="shared" si="31"/>
        <v>0</v>
      </c>
      <c r="S90" s="21">
        <f t="shared" si="31"/>
        <v>0</v>
      </c>
      <c r="T90" s="21">
        <f t="shared" si="31"/>
        <v>0</v>
      </c>
      <c r="U90" s="21">
        <f t="shared" si="31"/>
        <v>43</v>
      </c>
      <c r="V90" s="21">
        <f t="shared" si="31"/>
        <v>0</v>
      </c>
      <c r="W90" s="21">
        <f t="shared" si="31"/>
        <v>0</v>
      </c>
      <c r="X90" s="21">
        <f t="shared" si="31"/>
        <v>2704</v>
      </c>
      <c r="Y90" s="21">
        <f t="shared" si="31"/>
        <v>0</v>
      </c>
      <c r="Z90" s="21">
        <f t="shared" si="31"/>
        <v>15</v>
      </c>
      <c r="AA90" s="21">
        <f t="shared" si="31"/>
        <v>0</v>
      </c>
      <c r="AB90" s="22">
        <f t="shared" si="31"/>
        <v>154020218.75000003</v>
      </c>
      <c r="AC90" s="22">
        <f t="shared" si="31"/>
        <v>129404341.05000001</v>
      </c>
      <c r="AD90" s="22">
        <f t="shared" si="31"/>
        <v>29535902.370000001</v>
      </c>
      <c r="AE90" s="22">
        <f t="shared" si="31"/>
        <v>2951632.58</v>
      </c>
      <c r="AF90" s="22">
        <f t="shared" si="31"/>
        <v>40017430.109999999</v>
      </c>
      <c r="AG90" s="22">
        <f t="shared" si="31"/>
        <v>5757709.2199999997</v>
      </c>
      <c r="AH90" s="22">
        <f t="shared" si="31"/>
        <v>0</v>
      </c>
      <c r="AI90" s="22">
        <f t="shared" si="31"/>
        <v>0</v>
      </c>
      <c r="AJ90" s="22">
        <f t="shared" si="31"/>
        <v>3998913.8</v>
      </c>
      <c r="AK90" s="22">
        <f t="shared" si="31"/>
        <v>40395830.859999999</v>
      </c>
      <c r="AL90" s="22">
        <f t="shared" si="31"/>
        <v>2520123.6799999997</v>
      </c>
      <c r="AM90" s="22">
        <f t="shared" si="31"/>
        <v>4226798.43</v>
      </c>
      <c r="AN90" s="22">
        <f t="shared" si="31"/>
        <v>0</v>
      </c>
      <c r="AO90" s="22">
        <f t="shared" si="31"/>
        <v>0</v>
      </c>
      <c r="AP90" s="22">
        <f t="shared" si="31"/>
        <v>0</v>
      </c>
      <c r="AQ90" s="22">
        <f t="shared" si="31"/>
        <v>0</v>
      </c>
      <c r="AR90" s="22">
        <f t="shared" si="31"/>
        <v>0</v>
      </c>
      <c r="AS90" s="22">
        <f t="shared" si="31"/>
        <v>0</v>
      </c>
      <c r="AT90" s="22">
        <f t="shared" si="31"/>
        <v>1126176.77</v>
      </c>
      <c r="AU90" s="22">
        <f t="shared" si="31"/>
        <v>0</v>
      </c>
      <c r="AV90" s="22">
        <f t="shared" si="31"/>
        <v>0</v>
      </c>
      <c r="AW90" s="22">
        <f t="shared" si="31"/>
        <v>22641511.879999999</v>
      </c>
      <c r="AX90" s="22">
        <f t="shared" si="31"/>
        <v>0</v>
      </c>
      <c r="AY90" s="22">
        <f t="shared" si="31"/>
        <v>848189.05</v>
      </c>
      <c r="AZ90" s="22">
        <f t="shared" si="31"/>
        <v>0</v>
      </c>
      <c r="BB90" s="10">
        <f t="shared" si="25"/>
        <v>1.2107193470001221E-8</v>
      </c>
      <c r="BC90" s="10">
        <f t="shared" si="26"/>
        <v>1.9324943423271179E-8</v>
      </c>
      <c r="BD90" s="18"/>
      <c r="BE90" s="10"/>
      <c r="BF90" s="18"/>
      <c r="BG90" s="18"/>
    </row>
    <row r="91" spans="1:59" ht="15.9" customHeight="1">
      <c r="A91" s="30"/>
      <c r="B91" s="20"/>
      <c r="C91" s="35" t="s">
        <v>67</v>
      </c>
      <c r="D91" s="21">
        <v>89117</v>
      </c>
      <c r="E91" s="21">
        <v>7347</v>
      </c>
      <c r="F91" s="21">
        <v>1199</v>
      </c>
      <c r="G91" s="21">
        <v>24612</v>
      </c>
      <c r="H91" s="21">
        <v>2158</v>
      </c>
      <c r="I91" s="21">
        <v>0</v>
      </c>
      <c r="J91" s="21"/>
      <c r="K91" s="21">
        <v>1945</v>
      </c>
      <c r="L91" s="21">
        <v>11741</v>
      </c>
      <c r="M91" s="21">
        <v>1199</v>
      </c>
      <c r="N91" s="21">
        <v>996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43</v>
      </c>
      <c r="V91" s="21">
        <v>0</v>
      </c>
      <c r="W91" s="21">
        <v>0</v>
      </c>
      <c r="X91" s="21">
        <v>2704</v>
      </c>
      <c r="Y91" s="21">
        <v>0</v>
      </c>
      <c r="Z91" s="21">
        <v>15</v>
      </c>
      <c r="AA91" s="21">
        <v>0</v>
      </c>
      <c r="AB91" s="22">
        <v>154020218.75000003</v>
      </c>
      <c r="AC91" s="22">
        <v>129404341.05000001</v>
      </c>
      <c r="AD91" s="22">
        <v>29535902.370000001</v>
      </c>
      <c r="AE91" s="22">
        <v>2951632.58</v>
      </c>
      <c r="AF91" s="22">
        <v>40017430.109999999</v>
      </c>
      <c r="AG91" s="22">
        <v>5757709.2199999997</v>
      </c>
      <c r="AH91" s="22">
        <v>0</v>
      </c>
      <c r="AI91" s="22"/>
      <c r="AJ91" s="22">
        <v>3998913.8</v>
      </c>
      <c r="AK91" s="22">
        <v>40395830.859999999</v>
      </c>
      <c r="AL91" s="22">
        <v>2520123.6799999997</v>
      </c>
      <c r="AM91" s="22">
        <v>4226798.43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1126176.77</v>
      </c>
      <c r="AU91" s="22">
        <v>0</v>
      </c>
      <c r="AV91" s="22">
        <v>0</v>
      </c>
      <c r="AW91" s="22">
        <v>22641511.879999999</v>
      </c>
      <c r="AX91" s="22">
        <v>0</v>
      </c>
      <c r="AY91" s="22">
        <v>848189.05</v>
      </c>
      <c r="AZ91" s="22">
        <v>0</v>
      </c>
      <c r="BB91" s="10">
        <f t="shared" si="25"/>
        <v>1.2107193470001221E-8</v>
      </c>
      <c r="BC91" s="10">
        <f t="shared" si="26"/>
        <v>1.9324943423271179E-8</v>
      </c>
      <c r="BD91" s="18"/>
      <c r="BE91" s="10"/>
      <c r="BF91" s="18"/>
      <c r="BG91" s="18"/>
    </row>
    <row r="92" spans="1:59" ht="15.9" customHeight="1">
      <c r="A92" s="30"/>
      <c r="B92" s="20"/>
      <c r="C92" s="35" t="s">
        <v>69</v>
      </c>
      <c r="D92" s="21">
        <v>0</v>
      </c>
      <c r="E92" s="21"/>
      <c r="F92" s="21"/>
      <c r="G92" s="21">
        <v>0</v>
      </c>
      <c r="H92" s="21"/>
      <c r="I92" s="21"/>
      <c r="J92" s="21">
        <v>0</v>
      </c>
      <c r="K92" s="21">
        <v>0</v>
      </c>
      <c r="L92" s="21">
        <v>0</v>
      </c>
      <c r="M92" s="21"/>
      <c r="N92" s="21"/>
      <c r="O92" s="21">
        <v>0</v>
      </c>
      <c r="P92" s="21"/>
      <c r="Q92" s="21"/>
      <c r="R92" s="21"/>
      <c r="S92" s="21"/>
      <c r="T92" s="21"/>
      <c r="U92" s="21">
        <v>0</v>
      </c>
      <c r="V92" s="21"/>
      <c r="W92" s="21"/>
      <c r="X92" s="21"/>
      <c r="Y92" s="21"/>
      <c r="Z92" s="21"/>
      <c r="AA92" s="21"/>
      <c r="AB92" s="22">
        <v>0</v>
      </c>
      <c r="AC92" s="22">
        <v>0</v>
      </c>
      <c r="AD92" s="22"/>
      <c r="AE92" s="22"/>
      <c r="AF92" s="22">
        <v>0</v>
      </c>
      <c r="AG92" s="22"/>
      <c r="AH92" s="22"/>
      <c r="AI92" s="22">
        <v>0</v>
      </c>
      <c r="AJ92" s="22">
        <v>0</v>
      </c>
      <c r="AK92" s="22">
        <v>0</v>
      </c>
      <c r="AL92" s="22"/>
      <c r="AM92" s="22"/>
      <c r="AN92" s="22">
        <v>0</v>
      </c>
      <c r="AO92" s="22"/>
      <c r="AP92" s="22"/>
      <c r="AQ92" s="22"/>
      <c r="AR92" s="22"/>
      <c r="AS92" s="22"/>
      <c r="AT92" s="22">
        <v>0</v>
      </c>
      <c r="AU92" s="22"/>
      <c r="AV92" s="22"/>
      <c r="AW92" s="22"/>
      <c r="AX92" s="22"/>
      <c r="AY92" s="22"/>
      <c r="AZ92" s="22"/>
      <c r="BB92" s="10">
        <f t="shared" si="25"/>
        <v>0</v>
      </c>
      <c r="BC92" s="10">
        <f t="shared" si="26"/>
        <v>0</v>
      </c>
      <c r="BD92" s="18"/>
      <c r="BE92" s="10"/>
      <c r="BF92" s="18"/>
      <c r="BG92" s="18"/>
    </row>
    <row r="93" spans="1:59" ht="15.9" customHeight="1">
      <c r="A93" s="30" t="s">
        <v>104</v>
      </c>
      <c r="B93" s="23">
        <v>28</v>
      </c>
      <c r="C93" s="28" t="s">
        <v>43</v>
      </c>
      <c r="D93" s="21">
        <f t="shared" ref="D93:AZ93" si="32">D94+D95</f>
        <v>30736</v>
      </c>
      <c r="E93" s="21">
        <f t="shared" si="32"/>
        <v>2580</v>
      </c>
      <c r="F93" s="21">
        <f t="shared" si="32"/>
        <v>670</v>
      </c>
      <c r="G93" s="21">
        <f t="shared" si="32"/>
        <v>8705</v>
      </c>
      <c r="H93" s="21">
        <f t="shared" si="32"/>
        <v>926</v>
      </c>
      <c r="I93" s="21">
        <f t="shared" si="32"/>
        <v>0</v>
      </c>
      <c r="J93" s="21">
        <f t="shared" si="32"/>
        <v>0</v>
      </c>
      <c r="K93" s="21">
        <f t="shared" si="32"/>
        <v>192</v>
      </c>
      <c r="L93" s="21">
        <f t="shared" si="32"/>
        <v>5120</v>
      </c>
      <c r="M93" s="21">
        <f t="shared" si="32"/>
        <v>0</v>
      </c>
      <c r="N93" s="21">
        <f t="shared" si="32"/>
        <v>1186</v>
      </c>
      <c r="O93" s="21">
        <f t="shared" si="32"/>
        <v>0</v>
      </c>
      <c r="P93" s="21">
        <f t="shared" si="32"/>
        <v>0</v>
      </c>
      <c r="Q93" s="21">
        <f t="shared" si="32"/>
        <v>0</v>
      </c>
      <c r="R93" s="21">
        <f t="shared" si="32"/>
        <v>0</v>
      </c>
      <c r="S93" s="21">
        <f t="shared" si="32"/>
        <v>0</v>
      </c>
      <c r="T93" s="21">
        <f t="shared" si="32"/>
        <v>0</v>
      </c>
      <c r="U93" s="21">
        <f t="shared" si="32"/>
        <v>44</v>
      </c>
      <c r="V93" s="21">
        <f t="shared" si="32"/>
        <v>0</v>
      </c>
      <c r="W93" s="21">
        <f t="shared" si="32"/>
        <v>0</v>
      </c>
      <c r="X93" s="21">
        <f t="shared" si="32"/>
        <v>0</v>
      </c>
      <c r="Y93" s="21">
        <f t="shared" si="32"/>
        <v>0</v>
      </c>
      <c r="Z93" s="21">
        <f t="shared" si="32"/>
        <v>0</v>
      </c>
      <c r="AA93" s="21">
        <f t="shared" si="32"/>
        <v>0</v>
      </c>
      <c r="AB93" s="22">
        <f t="shared" si="32"/>
        <v>53845392.679999992</v>
      </c>
      <c r="AC93" s="22">
        <f t="shared" si="32"/>
        <v>52630241.969999991</v>
      </c>
      <c r="AD93" s="22">
        <f t="shared" si="32"/>
        <v>8301900.2000000002</v>
      </c>
      <c r="AE93" s="22">
        <f t="shared" si="32"/>
        <v>1699412.93</v>
      </c>
      <c r="AF93" s="22">
        <f t="shared" si="32"/>
        <v>12501609.489999998</v>
      </c>
      <c r="AG93" s="22">
        <f t="shared" si="32"/>
        <v>2469162.61</v>
      </c>
      <c r="AH93" s="22">
        <f t="shared" si="32"/>
        <v>0</v>
      </c>
      <c r="AI93" s="22">
        <f t="shared" si="32"/>
        <v>0</v>
      </c>
      <c r="AJ93" s="22">
        <f t="shared" si="32"/>
        <v>394287.07</v>
      </c>
      <c r="AK93" s="22">
        <f t="shared" si="32"/>
        <v>22089376.57</v>
      </c>
      <c r="AL93" s="22">
        <f t="shared" si="32"/>
        <v>0</v>
      </c>
      <c r="AM93" s="22">
        <f t="shared" si="32"/>
        <v>5174493.0999999996</v>
      </c>
      <c r="AN93" s="22">
        <f t="shared" si="32"/>
        <v>0</v>
      </c>
      <c r="AO93" s="22">
        <f t="shared" si="32"/>
        <v>0</v>
      </c>
      <c r="AP93" s="22">
        <f t="shared" si="32"/>
        <v>0</v>
      </c>
      <c r="AQ93" s="22">
        <f t="shared" si="32"/>
        <v>0</v>
      </c>
      <c r="AR93" s="22">
        <f t="shared" si="32"/>
        <v>0</v>
      </c>
      <c r="AS93" s="22">
        <f t="shared" si="32"/>
        <v>0</v>
      </c>
      <c r="AT93" s="22">
        <f t="shared" si="32"/>
        <v>1215150.71</v>
      </c>
      <c r="AU93" s="22">
        <f t="shared" si="32"/>
        <v>0</v>
      </c>
      <c r="AV93" s="22">
        <f t="shared" si="32"/>
        <v>0</v>
      </c>
      <c r="AW93" s="22">
        <f t="shared" si="32"/>
        <v>0</v>
      </c>
      <c r="AX93" s="22">
        <f t="shared" si="32"/>
        <v>0</v>
      </c>
      <c r="AY93" s="22">
        <f t="shared" si="32"/>
        <v>0</v>
      </c>
      <c r="AZ93" s="22">
        <f t="shared" si="32"/>
        <v>0</v>
      </c>
      <c r="BB93" s="10">
        <f t="shared" si="25"/>
        <v>-9.7788870334625244E-9</v>
      </c>
      <c r="BC93" s="10">
        <f t="shared" si="26"/>
        <v>9.3132257461547852E-10</v>
      </c>
      <c r="BD93" s="18"/>
      <c r="BE93" s="10"/>
      <c r="BF93" s="18"/>
      <c r="BG93" s="18"/>
    </row>
    <row r="94" spans="1:59" ht="15.9" customHeight="1">
      <c r="A94" s="30"/>
      <c r="B94" s="20"/>
      <c r="C94" s="35" t="s">
        <v>67</v>
      </c>
      <c r="D94" s="21">
        <v>30736</v>
      </c>
      <c r="E94" s="21">
        <v>2580</v>
      </c>
      <c r="F94" s="21">
        <v>670</v>
      </c>
      <c r="G94" s="21">
        <v>8705</v>
      </c>
      <c r="H94" s="21">
        <v>926</v>
      </c>
      <c r="I94" s="21">
        <v>0</v>
      </c>
      <c r="J94" s="21"/>
      <c r="K94" s="21">
        <v>192</v>
      </c>
      <c r="L94" s="21">
        <v>5120</v>
      </c>
      <c r="M94" s="21">
        <v>0</v>
      </c>
      <c r="N94" s="21">
        <v>1186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44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2">
        <v>53845392.679999992</v>
      </c>
      <c r="AC94" s="22">
        <v>52630241.969999991</v>
      </c>
      <c r="AD94" s="22">
        <v>8301900.2000000002</v>
      </c>
      <c r="AE94" s="22">
        <v>1699412.93</v>
      </c>
      <c r="AF94" s="22">
        <v>12501609.489999998</v>
      </c>
      <c r="AG94" s="22">
        <v>2469162.61</v>
      </c>
      <c r="AH94" s="22">
        <v>0</v>
      </c>
      <c r="AI94" s="22"/>
      <c r="AJ94" s="22">
        <v>394287.07</v>
      </c>
      <c r="AK94" s="22">
        <v>22089376.57</v>
      </c>
      <c r="AL94" s="22">
        <v>0</v>
      </c>
      <c r="AM94" s="22">
        <v>5174493.0999999996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1215150.71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B94" s="10">
        <f t="shared" si="25"/>
        <v>-9.7788870334625244E-9</v>
      </c>
      <c r="BC94" s="10">
        <f t="shared" si="26"/>
        <v>9.3132257461547852E-10</v>
      </c>
      <c r="BD94" s="18"/>
      <c r="BE94" s="10"/>
      <c r="BF94" s="18"/>
      <c r="BG94" s="18"/>
    </row>
    <row r="95" spans="1:59" ht="15.9" customHeight="1">
      <c r="A95" s="30"/>
      <c r="B95" s="20"/>
      <c r="C95" s="35" t="s">
        <v>69</v>
      </c>
      <c r="D95" s="21">
        <v>0</v>
      </c>
      <c r="E95" s="21"/>
      <c r="F95" s="21"/>
      <c r="G95" s="21">
        <v>0</v>
      </c>
      <c r="H95" s="21"/>
      <c r="I95" s="21"/>
      <c r="J95" s="21">
        <v>0</v>
      </c>
      <c r="K95" s="21">
        <v>0</v>
      </c>
      <c r="L95" s="21">
        <v>0</v>
      </c>
      <c r="M95" s="21"/>
      <c r="N95" s="21"/>
      <c r="O95" s="21">
        <v>0</v>
      </c>
      <c r="P95" s="21"/>
      <c r="Q95" s="21"/>
      <c r="R95" s="21"/>
      <c r="S95" s="21"/>
      <c r="T95" s="21"/>
      <c r="U95" s="21">
        <v>0</v>
      </c>
      <c r="V95" s="21"/>
      <c r="W95" s="21"/>
      <c r="X95" s="21"/>
      <c r="Y95" s="21"/>
      <c r="Z95" s="21"/>
      <c r="AA95" s="21"/>
      <c r="AB95" s="22">
        <v>0</v>
      </c>
      <c r="AC95" s="22">
        <v>0</v>
      </c>
      <c r="AD95" s="22"/>
      <c r="AE95" s="22"/>
      <c r="AF95" s="22">
        <v>0</v>
      </c>
      <c r="AG95" s="22"/>
      <c r="AH95" s="22"/>
      <c r="AI95" s="22">
        <v>0</v>
      </c>
      <c r="AJ95" s="22">
        <v>0</v>
      </c>
      <c r="AK95" s="22">
        <v>0</v>
      </c>
      <c r="AL95" s="22"/>
      <c r="AM95" s="22"/>
      <c r="AN95" s="22">
        <v>0</v>
      </c>
      <c r="AO95" s="22"/>
      <c r="AP95" s="22"/>
      <c r="AQ95" s="22"/>
      <c r="AR95" s="22"/>
      <c r="AS95" s="22"/>
      <c r="AT95" s="22">
        <v>0</v>
      </c>
      <c r="AU95" s="22"/>
      <c r="AV95" s="22"/>
      <c r="AW95" s="22"/>
      <c r="AX95" s="22"/>
      <c r="AY95" s="22"/>
      <c r="AZ95" s="22"/>
      <c r="BB95" s="10">
        <f t="shared" si="25"/>
        <v>0</v>
      </c>
      <c r="BC95" s="10">
        <f t="shared" si="26"/>
        <v>0</v>
      </c>
      <c r="BD95" s="18"/>
      <c r="BE95" s="10"/>
      <c r="BF95" s="18"/>
      <c r="BG95" s="18"/>
    </row>
    <row r="96" spans="1:59" ht="15.9" customHeight="1">
      <c r="A96" s="30" t="s">
        <v>105</v>
      </c>
      <c r="B96" s="23">
        <v>29</v>
      </c>
      <c r="C96" s="28" t="s">
        <v>52</v>
      </c>
      <c r="D96" s="21">
        <f t="shared" ref="D96:AZ96" si="33">D97+D98</f>
        <v>7909</v>
      </c>
      <c r="E96" s="21">
        <f t="shared" si="33"/>
        <v>1302</v>
      </c>
      <c r="F96" s="21">
        <f t="shared" si="33"/>
        <v>322</v>
      </c>
      <c r="G96" s="21">
        <f t="shared" si="33"/>
        <v>2463</v>
      </c>
      <c r="H96" s="21">
        <f t="shared" si="33"/>
        <v>1</v>
      </c>
      <c r="I96" s="21">
        <f t="shared" si="33"/>
        <v>0</v>
      </c>
      <c r="J96" s="21">
        <f t="shared" si="33"/>
        <v>0</v>
      </c>
      <c r="K96" s="21">
        <f t="shared" si="33"/>
        <v>0</v>
      </c>
      <c r="L96" s="21">
        <f t="shared" si="33"/>
        <v>1072</v>
      </c>
      <c r="M96" s="21">
        <f t="shared" si="33"/>
        <v>0</v>
      </c>
      <c r="N96" s="21">
        <f t="shared" si="33"/>
        <v>36</v>
      </c>
      <c r="O96" s="21">
        <f t="shared" si="33"/>
        <v>0</v>
      </c>
      <c r="P96" s="21">
        <f t="shared" si="33"/>
        <v>0</v>
      </c>
      <c r="Q96" s="21">
        <f t="shared" si="33"/>
        <v>0</v>
      </c>
      <c r="R96" s="21">
        <f t="shared" si="33"/>
        <v>0</v>
      </c>
      <c r="S96" s="21">
        <f t="shared" si="33"/>
        <v>0</v>
      </c>
      <c r="T96" s="21">
        <f t="shared" si="33"/>
        <v>0</v>
      </c>
      <c r="U96" s="21">
        <f t="shared" si="33"/>
        <v>0</v>
      </c>
      <c r="V96" s="21">
        <f t="shared" si="33"/>
        <v>0</v>
      </c>
      <c r="W96" s="21">
        <f t="shared" si="33"/>
        <v>0</v>
      </c>
      <c r="X96" s="21">
        <f t="shared" si="33"/>
        <v>0</v>
      </c>
      <c r="Y96" s="21">
        <f t="shared" si="33"/>
        <v>0</v>
      </c>
      <c r="Z96" s="21">
        <f t="shared" si="33"/>
        <v>0</v>
      </c>
      <c r="AA96" s="21">
        <f t="shared" si="33"/>
        <v>0</v>
      </c>
      <c r="AB96" s="22">
        <f t="shared" si="33"/>
        <v>12087992.539999999</v>
      </c>
      <c r="AC96" s="22">
        <f t="shared" si="33"/>
        <v>12087992.539999999</v>
      </c>
      <c r="AD96" s="22">
        <f t="shared" si="33"/>
        <v>3991942.68</v>
      </c>
      <c r="AE96" s="22">
        <f t="shared" si="33"/>
        <v>665678.47</v>
      </c>
      <c r="AF96" s="22">
        <f t="shared" si="33"/>
        <v>3959330.63</v>
      </c>
      <c r="AG96" s="22">
        <f t="shared" si="33"/>
        <v>2468.6800000000003</v>
      </c>
      <c r="AH96" s="22">
        <f t="shared" si="33"/>
        <v>0</v>
      </c>
      <c r="AI96" s="22">
        <f t="shared" si="33"/>
        <v>0</v>
      </c>
      <c r="AJ96" s="22">
        <f t="shared" si="33"/>
        <v>0</v>
      </c>
      <c r="AK96" s="22">
        <f t="shared" si="33"/>
        <v>3339801.82</v>
      </c>
      <c r="AL96" s="22">
        <f t="shared" si="33"/>
        <v>0</v>
      </c>
      <c r="AM96" s="22">
        <f t="shared" si="33"/>
        <v>128770.26</v>
      </c>
      <c r="AN96" s="22">
        <f t="shared" si="33"/>
        <v>0</v>
      </c>
      <c r="AO96" s="22">
        <f t="shared" si="33"/>
        <v>0</v>
      </c>
      <c r="AP96" s="22">
        <f t="shared" si="33"/>
        <v>0</v>
      </c>
      <c r="AQ96" s="22">
        <f t="shared" si="33"/>
        <v>0</v>
      </c>
      <c r="AR96" s="22">
        <f t="shared" si="33"/>
        <v>0</v>
      </c>
      <c r="AS96" s="22">
        <f t="shared" si="33"/>
        <v>0</v>
      </c>
      <c r="AT96" s="22">
        <f t="shared" si="33"/>
        <v>0</v>
      </c>
      <c r="AU96" s="22">
        <f t="shared" si="33"/>
        <v>0</v>
      </c>
      <c r="AV96" s="22">
        <f t="shared" si="33"/>
        <v>0</v>
      </c>
      <c r="AW96" s="22">
        <f t="shared" si="33"/>
        <v>0</v>
      </c>
      <c r="AX96" s="22">
        <f t="shared" si="33"/>
        <v>0</v>
      </c>
      <c r="AY96" s="22">
        <f t="shared" si="33"/>
        <v>0</v>
      </c>
      <c r="AZ96" s="22">
        <f t="shared" si="33"/>
        <v>0</v>
      </c>
      <c r="BB96" s="10">
        <f t="shared" si="25"/>
        <v>-2.9831426218152046E-10</v>
      </c>
      <c r="BC96" s="10">
        <f t="shared" si="26"/>
        <v>0</v>
      </c>
      <c r="BD96" s="18"/>
      <c r="BE96" s="10"/>
      <c r="BF96" s="18"/>
      <c r="BG96" s="18"/>
    </row>
    <row r="97" spans="1:59" ht="15.9" customHeight="1">
      <c r="A97" s="30"/>
      <c r="B97" s="20"/>
      <c r="C97" s="35" t="s">
        <v>67</v>
      </c>
      <c r="D97" s="21">
        <v>7909</v>
      </c>
      <c r="E97" s="21">
        <v>1302</v>
      </c>
      <c r="F97" s="21">
        <v>322</v>
      </c>
      <c r="G97" s="21">
        <v>2463</v>
      </c>
      <c r="H97" s="21">
        <v>1</v>
      </c>
      <c r="I97" s="21">
        <v>0</v>
      </c>
      <c r="J97" s="21"/>
      <c r="K97" s="21">
        <v>0</v>
      </c>
      <c r="L97" s="21">
        <v>1072</v>
      </c>
      <c r="M97" s="21">
        <v>0</v>
      </c>
      <c r="N97" s="21">
        <v>36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2">
        <v>12087992.539999999</v>
      </c>
      <c r="AC97" s="22">
        <v>12087992.539999999</v>
      </c>
      <c r="AD97" s="22">
        <v>3991942.68</v>
      </c>
      <c r="AE97" s="22">
        <v>665678.47</v>
      </c>
      <c r="AF97" s="22">
        <v>3959330.63</v>
      </c>
      <c r="AG97" s="22">
        <v>2468.6800000000003</v>
      </c>
      <c r="AH97" s="22">
        <v>0</v>
      </c>
      <c r="AI97" s="22"/>
      <c r="AJ97" s="22">
        <v>0</v>
      </c>
      <c r="AK97" s="22">
        <v>3339801.82</v>
      </c>
      <c r="AL97" s="22">
        <v>0</v>
      </c>
      <c r="AM97" s="22">
        <v>128770.26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B97" s="10">
        <f t="shared" si="25"/>
        <v>-2.9831426218152046E-10</v>
      </c>
      <c r="BC97" s="10">
        <f t="shared" si="26"/>
        <v>0</v>
      </c>
      <c r="BD97" s="18"/>
      <c r="BE97" s="10"/>
      <c r="BF97" s="18"/>
      <c r="BG97" s="18"/>
    </row>
    <row r="98" spans="1:59" ht="15.9" customHeight="1">
      <c r="A98" s="30"/>
      <c r="B98" s="20"/>
      <c r="C98" s="35" t="s">
        <v>69</v>
      </c>
      <c r="D98" s="21">
        <v>0</v>
      </c>
      <c r="E98" s="21"/>
      <c r="F98" s="21"/>
      <c r="G98" s="21">
        <v>0</v>
      </c>
      <c r="H98" s="21"/>
      <c r="I98" s="21"/>
      <c r="J98" s="21">
        <v>0</v>
      </c>
      <c r="K98" s="21">
        <v>0</v>
      </c>
      <c r="L98" s="21">
        <v>0</v>
      </c>
      <c r="M98" s="21"/>
      <c r="N98" s="21"/>
      <c r="O98" s="21">
        <v>0</v>
      </c>
      <c r="P98" s="21"/>
      <c r="Q98" s="21"/>
      <c r="R98" s="21"/>
      <c r="S98" s="21"/>
      <c r="T98" s="21"/>
      <c r="U98" s="21">
        <v>0</v>
      </c>
      <c r="V98" s="21"/>
      <c r="W98" s="21"/>
      <c r="X98" s="21"/>
      <c r="Y98" s="21"/>
      <c r="Z98" s="21"/>
      <c r="AA98" s="21"/>
      <c r="AB98" s="22">
        <v>0</v>
      </c>
      <c r="AC98" s="22">
        <v>0</v>
      </c>
      <c r="AD98" s="22"/>
      <c r="AE98" s="22"/>
      <c r="AF98" s="22">
        <v>0</v>
      </c>
      <c r="AG98" s="22"/>
      <c r="AH98" s="22"/>
      <c r="AI98" s="22">
        <v>0</v>
      </c>
      <c r="AJ98" s="22">
        <v>0</v>
      </c>
      <c r="AK98" s="22">
        <v>0</v>
      </c>
      <c r="AL98" s="22"/>
      <c r="AM98" s="22"/>
      <c r="AN98" s="22">
        <v>0</v>
      </c>
      <c r="AO98" s="22"/>
      <c r="AP98" s="22"/>
      <c r="AQ98" s="22"/>
      <c r="AR98" s="22"/>
      <c r="AS98" s="22"/>
      <c r="AT98" s="22">
        <v>0</v>
      </c>
      <c r="AU98" s="22"/>
      <c r="AV98" s="22"/>
      <c r="AW98" s="22"/>
      <c r="AX98" s="22"/>
      <c r="AY98" s="22"/>
      <c r="AZ98" s="22"/>
      <c r="BB98" s="10">
        <f t="shared" si="25"/>
        <v>0</v>
      </c>
      <c r="BC98" s="10">
        <f t="shared" si="26"/>
        <v>0</v>
      </c>
      <c r="BD98" s="18"/>
      <c r="BE98" s="10"/>
      <c r="BF98" s="18"/>
      <c r="BG98" s="18"/>
    </row>
    <row r="99" spans="1:59" ht="15.9" customHeight="1">
      <c r="A99" s="30" t="s">
        <v>107</v>
      </c>
      <c r="B99" s="23">
        <v>30</v>
      </c>
      <c r="C99" s="27" t="s">
        <v>106</v>
      </c>
      <c r="D99" s="21">
        <f t="shared" ref="D99:AZ99" si="34">D100+D101</f>
        <v>66</v>
      </c>
      <c r="E99" s="21">
        <f t="shared" si="34"/>
        <v>0</v>
      </c>
      <c r="F99" s="21">
        <f t="shared" si="34"/>
        <v>0</v>
      </c>
      <c r="G99" s="21">
        <f t="shared" si="34"/>
        <v>25</v>
      </c>
      <c r="H99" s="21">
        <f t="shared" si="34"/>
        <v>0</v>
      </c>
      <c r="I99" s="21">
        <f t="shared" si="34"/>
        <v>0</v>
      </c>
      <c r="J99" s="21">
        <f t="shared" si="34"/>
        <v>0</v>
      </c>
      <c r="K99" s="21">
        <f t="shared" si="34"/>
        <v>2</v>
      </c>
      <c r="L99" s="21">
        <f t="shared" si="34"/>
        <v>16</v>
      </c>
      <c r="M99" s="21">
        <f t="shared" si="34"/>
        <v>0</v>
      </c>
      <c r="N99" s="21">
        <f t="shared" si="34"/>
        <v>0</v>
      </c>
      <c r="O99" s="21">
        <f t="shared" si="34"/>
        <v>1</v>
      </c>
      <c r="P99" s="21">
        <f t="shared" si="34"/>
        <v>0</v>
      </c>
      <c r="Q99" s="21">
        <f t="shared" si="34"/>
        <v>0</v>
      </c>
      <c r="R99" s="21">
        <f t="shared" si="34"/>
        <v>0</v>
      </c>
      <c r="S99" s="21">
        <f t="shared" si="34"/>
        <v>0</v>
      </c>
      <c r="T99" s="21">
        <f t="shared" si="34"/>
        <v>0</v>
      </c>
      <c r="U99" s="21">
        <f t="shared" si="34"/>
        <v>0</v>
      </c>
      <c r="V99" s="21">
        <f t="shared" si="34"/>
        <v>0</v>
      </c>
      <c r="W99" s="21">
        <f t="shared" si="34"/>
        <v>0</v>
      </c>
      <c r="X99" s="21">
        <f t="shared" si="34"/>
        <v>0</v>
      </c>
      <c r="Y99" s="21">
        <f t="shared" si="34"/>
        <v>0</v>
      </c>
      <c r="Z99" s="21">
        <f t="shared" si="34"/>
        <v>0</v>
      </c>
      <c r="AA99" s="21">
        <f t="shared" si="34"/>
        <v>0</v>
      </c>
      <c r="AB99" s="22">
        <f t="shared" si="34"/>
        <v>313324.55000000005</v>
      </c>
      <c r="AC99" s="22">
        <f t="shared" si="34"/>
        <v>194580.07</v>
      </c>
      <c r="AD99" s="22">
        <f t="shared" si="34"/>
        <v>0</v>
      </c>
      <c r="AE99" s="22">
        <f t="shared" si="34"/>
        <v>0</v>
      </c>
      <c r="AF99" s="22">
        <f t="shared" si="34"/>
        <v>60101.48</v>
      </c>
      <c r="AG99" s="22">
        <f t="shared" si="34"/>
        <v>0</v>
      </c>
      <c r="AH99" s="22">
        <f t="shared" si="34"/>
        <v>0</v>
      </c>
      <c r="AI99" s="22">
        <f t="shared" si="34"/>
        <v>0</v>
      </c>
      <c r="AJ99" s="22">
        <f t="shared" si="34"/>
        <v>1960.97</v>
      </c>
      <c r="AK99" s="22">
        <f t="shared" si="34"/>
        <v>132517.62</v>
      </c>
      <c r="AL99" s="22">
        <f t="shared" si="34"/>
        <v>0</v>
      </c>
      <c r="AM99" s="22">
        <f t="shared" si="34"/>
        <v>0</v>
      </c>
      <c r="AN99" s="22">
        <f t="shared" si="34"/>
        <v>118744.48</v>
      </c>
      <c r="AO99" s="22">
        <f t="shared" si="34"/>
        <v>0</v>
      </c>
      <c r="AP99" s="22">
        <f t="shared" si="34"/>
        <v>0</v>
      </c>
      <c r="AQ99" s="22">
        <f t="shared" si="34"/>
        <v>0</v>
      </c>
      <c r="AR99" s="22">
        <f t="shared" si="34"/>
        <v>0</v>
      </c>
      <c r="AS99" s="22">
        <f t="shared" si="34"/>
        <v>0</v>
      </c>
      <c r="AT99" s="22">
        <f t="shared" si="34"/>
        <v>0</v>
      </c>
      <c r="AU99" s="22">
        <f t="shared" si="34"/>
        <v>0</v>
      </c>
      <c r="AV99" s="22">
        <f t="shared" si="34"/>
        <v>0</v>
      </c>
      <c r="AW99" s="22">
        <f t="shared" si="34"/>
        <v>0</v>
      </c>
      <c r="AX99" s="22">
        <f t="shared" si="34"/>
        <v>0</v>
      </c>
      <c r="AY99" s="22">
        <f t="shared" si="34"/>
        <v>0</v>
      </c>
      <c r="AZ99" s="22">
        <f t="shared" si="34"/>
        <v>0</v>
      </c>
      <c r="BB99" s="10">
        <f t="shared" si="25"/>
        <v>0</v>
      </c>
      <c r="BC99" s="10">
        <f t="shared" si="26"/>
        <v>4.3655745685100555E-11</v>
      </c>
      <c r="BD99" s="18"/>
      <c r="BE99" s="10"/>
      <c r="BF99" s="18"/>
      <c r="BG99" s="18"/>
    </row>
    <row r="100" spans="1:59" ht="15.9" customHeight="1">
      <c r="A100" s="30"/>
      <c r="B100" s="20"/>
      <c r="C100" s="35" t="s">
        <v>67</v>
      </c>
      <c r="D100" s="21">
        <v>66</v>
      </c>
      <c r="E100" s="21">
        <v>0</v>
      </c>
      <c r="F100" s="21">
        <v>0</v>
      </c>
      <c r="G100" s="21">
        <v>25</v>
      </c>
      <c r="H100" s="21">
        <v>0</v>
      </c>
      <c r="I100" s="21">
        <v>0</v>
      </c>
      <c r="J100" s="21"/>
      <c r="K100" s="21">
        <v>2</v>
      </c>
      <c r="L100" s="21">
        <v>16</v>
      </c>
      <c r="M100" s="21">
        <v>0</v>
      </c>
      <c r="N100" s="21">
        <v>0</v>
      </c>
      <c r="O100" s="21">
        <v>1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2">
        <v>313324.55000000005</v>
      </c>
      <c r="AC100" s="22">
        <v>194580.07</v>
      </c>
      <c r="AD100" s="22">
        <v>0</v>
      </c>
      <c r="AE100" s="22">
        <v>0</v>
      </c>
      <c r="AF100" s="22">
        <v>60101.48</v>
      </c>
      <c r="AG100" s="22">
        <v>0</v>
      </c>
      <c r="AH100" s="22">
        <v>0</v>
      </c>
      <c r="AI100" s="22"/>
      <c r="AJ100" s="22">
        <v>1960.97</v>
      </c>
      <c r="AK100" s="22">
        <v>132517.62</v>
      </c>
      <c r="AL100" s="22">
        <v>0</v>
      </c>
      <c r="AM100" s="22">
        <v>0</v>
      </c>
      <c r="AN100" s="22">
        <v>118744.48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B100" s="10">
        <f t="shared" si="25"/>
        <v>0</v>
      </c>
      <c r="BC100" s="10">
        <f t="shared" si="26"/>
        <v>4.3655745685100555E-11</v>
      </c>
      <c r="BD100" s="18"/>
      <c r="BE100" s="10"/>
      <c r="BF100" s="18"/>
      <c r="BG100" s="18"/>
    </row>
    <row r="101" spans="1:59" ht="15.9" customHeight="1">
      <c r="A101" s="30"/>
      <c r="B101" s="20"/>
      <c r="C101" s="35" t="s">
        <v>69</v>
      </c>
      <c r="D101" s="21">
        <v>0</v>
      </c>
      <c r="E101" s="21"/>
      <c r="F101" s="21"/>
      <c r="G101" s="21">
        <v>0</v>
      </c>
      <c r="H101" s="21"/>
      <c r="I101" s="21"/>
      <c r="J101" s="21">
        <v>0</v>
      </c>
      <c r="K101" s="21">
        <v>0</v>
      </c>
      <c r="L101" s="21">
        <v>0</v>
      </c>
      <c r="M101" s="21"/>
      <c r="N101" s="21"/>
      <c r="O101" s="21">
        <v>0</v>
      </c>
      <c r="P101" s="21"/>
      <c r="Q101" s="21"/>
      <c r="R101" s="21"/>
      <c r="S101" s="21"/>
      <c r="T101" s="21"/>
      <c r="U101" s="21">
        <v>0</v>
      </c>
      <c r="V101" s="21"/>
      <c r="W101" s="21"/>
      <c r="X101" s="21"/>
      <c r="Y101" s="21"/>
      <c r="Z101" s="21"/>
      <c r="AA101" s="21"/>
      <c r="AB101" s="22">
        <v>0</v>
      </c>
      <c r="AC101" s="22">
        <v>0</v>
      </c>
      <c r="AD101" s="22"/>
      <c r="AE101" s="22"/>
      <c r="AF101" s="22">
        <v>0</v>
      </c>
      <c r="AG101" s="22"/>
      <c r="AH101" s="22"/>
      <c r="AI101" s="22">
        <v>0</v>
      </c>
      <c r="AJ101" s="22">
        <v>0</v>
      </c>
      <c r="AK101" s="22">
        <v>0</v>
      </c>
      <c r="AL101" s="22"/>
      <c r="AM101" s="22"/>
      <c r="AN101" s="22">
        <v>0</v>
      </c>
      <c r="AO101" s="22"/>
      <c r="AP101" s="22"/>
      <c r="AQ101" s="22"/>
      <c r="AR101" s="22"/>
      <c r="AS101" s="22"/>
      <c r="AT101" s="22">
        <v>0</v>
      </c>
      <c r="AU101" s="22"/>
      <c r="AV101" s="22"/>
      <c r="AW101" s="22"/>
      <c r="AX101" s="22"/>
      <c r="AY101" s="22"/>
      <c r="AZ101" s="22"/>
      <c r="BB101" s="10">
        <f t="shared" si="25"/>
        <v>0</v>
      </c>
      <c r="BC101" s="10">
        <f t="shared" si="26"/>
        <v>0</v>
      </c>
      <c r="BD101" s="18"/>
      <c r="BE101" s="10"/>
      <c r="BF101" s="18"/>
      <c r="BG101" s="18"/>
    </row>
    <row r="102" spans="1:59" ht="15.9" customHeight="1">
      <c r="A102" s="30" t="s">
        <v>108</v>
      </c>
      <c r="B102" s="23">
        <v>31</v>
      </c>
      <c r="C102" s="28" t="s">
        <v>34</v>
      </c>
      <c r="D102" s="21">
        <f t="shared" ref="D102:AZ102" si="35">D103+D104</f>
        <v>0</v>
      </c>
      <c r="E102" s="21">
        <f t="shared" si="35"/>
        <v>0</v>
      </c>
      <c r="F102" s="21">
        <f t="shared" si="35"/>
        <v>0</v>
      </c>
      <c r="G102" s="21">
        <f t="shared" si="35"/>
        <v>0</v>
      </c>
      <c r="H102" s="21">
        <f t="shared" si="35"/>
        <v>0</v>
      </c>
      <c r="I102" s="21">
        <f t="shared" si="35"/>
        <v>0</v>
      </c>
      <c r="J102" s="21">
        <f t="shared" si="35"/>
        <v>0</v>
      </c>
      <c r="K102" s="21">
        <f t="shared" si="35"/>
        <v>0</v>
      </c>
      <c r="L102" s="21">
        <f t="shared" si="35"/>
        <v>0</v>
      </c>
      <c r="M102" s="21">
        <f t="shared" si="35"/>
        <v>0</v>
      </c>
      <c r="N102" s="21">
        <f t="shared" si="35"/>
        <v>0</v>
      </c>
      <c r="O102" s="21">
        <f t="shared" si="35"/>
        <v>0</v>
      </c>
      <c r="P102" s="21">
        <f t="shared" si="35"/>
        <v>0</v>
      </c>
      <c r="Q102" s="21">
        <f t="shared" si="35"/>
        <v>0</v>
      </c>
      <c r="R102" s="21">
        <f t="shared" si="35"/>
        <v>0</v>
      </c>
      <c r="S102" s="21">
        <f t="shared" si="35"/>
        <v>0</v>
      </c>
      <c r="T102" s="21">
        <f t="shared" si="35"/>
        <v>0</v>
      </c>
      <c r="U102" s="21">
        <f t="shared" si="35"/>
        <v>65</v>
      </c>
      <c r="V102" s="21">
        <f t="shared" si="35"/>
        <v>0</v>
      </c>
      <c r="W102" s="21">
        <f t="shared" si="35"/>
        <v>0</v>
      </c>
      <c r="X102" s="21">
        <f t="shared" si="35"/>
        <v>0</v>
      </c>
      <c r="Y102" s="21">
        <f t="shared" si="35"/>
        <v>0</v>
      </c>
      <c r="Z102" s="21">
        <f t="shared" si="35"/>
        <v>0</v>
      </c>
      <c r="AA102" s="21">
        <f t="shared" si="35"/>
        <v>0</v>
      </c>
      <c r="AB102" s="22">
        <f t="shared" si="35"/>
        <v>1714567.56</v>
      </c>
      <c r="AC102" s="22">
        <f t="shared" si="35"/>
        <v>0</v>
      </c>
      <c r="AD102" s="22">
        <f t="shared" si="35"/>
        <v>0</v>
      </c>
      <c r="AE102" s="22">
        <f t="shared" si="35"/>
        <v>0</v>
      </c>
      <c r="AF102" s="22">
        <f t="shared" si="35"/>
        <v>0</v>
      </c>
      <c r="AG102" s="22">
        <f t="shared" si="35"/>
        <v>0</v>
      </c>
      <c r="AH102" s="22">
        <f t="shared" si="35"/>
        <v>0</v>
      </c>
      <c r="AI102" s="22">
        <f t="shared" si="35"/>
        <v>0</v>
      </c>
      <c r="AJ102" s="22">
        <f t="shared" si="35"/>
        <v>0</v>
      </c>
      <c r="AK102" s="22">
        <f t="shared" si="35"/>
        <v>0</v>
      </c>
      <c r="AL102" s="22">
        <f t="shared" si="35"/>
        <v>0</v>
      </c>
      <c r="AM102" s="22">
        <f t="shared" si="35"/>
        <v>0</v>
      </c>
      <c r="AN102" s="22">
        <f t="shared" si="35"/>
        <v>0</v>
      </c>
      <c r="AO102" s="22">
        <f t="shared" si="35"/>
        <v>0</v>
      </c>
      <c r="AP102" s="22">
        <f t="shared" si="35"/>
        <v>0</v>
      </c>
      <c r="AQ102" s="22">
        <f t="shared" si="35"/>
        <v>0</v>
      </c>
      <c r="AR102" s="22">
        <f t="shared" si="35"/>
        <v>0</v>
      </c>
      <c r="AS102" s="22">
        <f t="shared" si="35"/>
        <v>0</v>
      </c>
      <c r="AT102" s="22">
        <f t="shared" si="35"/>
        <v>1714567.56</v>
      </c>
      <c r="AU102" s="22">
        <f t="shared" si="35"/>
        <v>0</v>
      </c>
      <c r="AV102" s="22">
        <f t="shared" si="35"/>
        <v>0</v>
      </c>
      <c r="AW102" s="22">
        <f t="shared" si="35"/>
        <v>0</v>
      </c>
      <c r="AX102" s="22">
        <f t="shared" si="35"/>
        <v>0</v>
      </c>
      <c r="AY102" s="22">
        <f t="shared" si="35"/>
        <v>0</v>
      </c>
      <c r="AZ102" s="22">
        <f t="shared" si="35"/>
        <v>0</v>
      </c>
      <c r="BB102" s="10">
        <f t="shared" si="25"/>
        <v>0</v>
      </c>
      <c r="BC102" s="10">
        <f t="shared" si="26"/>
        <v>0</v>
      </c>
      <c r="BD102" s="18"/>
      <c r="BE102" s="10"/>
      <c r="BF102" s="18"/>
      <c r="BG102" s="18"/>
    </row>
    <row r="103" spans="1:59" ht="15.9" customHeight="1">
      <c r="A103" s="30"/>
      <c r="B103" s="20"/>
      <c r="C103" s="35" t="s">
        <v>67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/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65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2">
        <v>1714567.56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/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1714567.56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B103" s="10">
        <f t="shared" si="25"/>
        <v>0</v>
      </c>
      <c r="BC103" s="10">
        <f t="shared" si="26"/>
        <v>0</v>
      </c>
      <c r="BD103" s="18"/>
      <c r="BE103" s="10"/>
      <c r="BF103" s="18"/>
      <c r="BG103" s="18"/>
    </row>
    <row r="104" spans="1:59" ht="15.9" customHeight="1">
      <c r="A104" s="30"/>
      <c r="B104" s="20"/>
      <c r="C104" s="35" t="s">
        <v>69</v>
      </c>
      <c r="D104" s="21">
        <v>0</v>
      </c>
      <c r="E104" s="21"/>
      <c r="F104" s="21"/>
      <c r="G104" s="21">
        <v>0</v>
      </c>
      <c r="H104" s="21"/>
      <c r="I104" s="21"/>
      <c r="J104" s="21">
        <v>0</v>
      </c>
      <c r="K104" s="21">
        <v>0</v>
      </c>
      <c r="L104" s="21">
        <v>0</v>
      </c>
      <c r="M104" s="21"/>
      <c r="N104" s="21"/>
      <c r="O104" s="21">
        <v>0</v>
      </c>
      <c r="P104" s="21"/>
      <c r="Q104" s="21"/>
      <c r="R104" s="21"/>
      <c r="S104" s="21"/>
      <c r="T104" s="21"/>
      <c r="U104" s="21">
        <v>0</v>
      </c>
      <c r="V104" s="21"/>
      <c r="W104" s="21"/>
      <c r="X104" s="21"/>
      <c r="Y104" s="21"/>
      <c r="Z104" s="21"/>
      <c r="AA104" s="21"/>
      <c r="AB104" s="22">
        <v>0</v>
      </c>
      <c r="AC104" s="22">
        <v>0</v>
      </c>
      <c r="AD104" s="22"/>
      <c r="AE104" s="22"/>
      <c r="AF104" s="22">
        <v>0</v>
      </c>
      <c r="AG104" s="22"/>
      <c r="AH104" s="22"/>
      <c r="AI104" s="22">
        <v>0</v>
      </c>
      <c r="AJ104" s="22">
        <v>0</v>
      </c>
      <c r="AK104" s="22">
        <v>0</v>
      </c>
      <c r="AL104" s="22"/>
      <c r="AM104" s="22"/>
      <c r="AN104" s="22">
        <v>0</v>
      </c>
      <c r="AO104" s="22"/>
      <c r="AP104" s="22"/>
      <c r="AQ104" s="22"/>
      <c r="AR104" s="22"/>
      <c r="AS104" s="22"/>
      <c r="AT104" s="22">
        <v>0</v>
      </c>
      <c r="AU104" s="22"/>
      <c r="AV104" s="22"/>
      <c r="AW104" s="22"/>
      <c r="AX104" s="22"/>
      <c r="AY104" s="22"/>
      <c r="AZ104" s="22"/>
      <c r="BB104" s="10">
        <f t="shared" si="25"/>
        <v>0</v>
      </c>
      <c r="BC104" s="10">
        <f t="shared" si="26"/>
        <v>0</v>
      </c>
      <c r="BD104" s="18"/>
      <c r="BE104" s="10"/>
      <c r="BF104" s="18"/>
      <c r="BG104" s="18"/>
    </row>
    <row r="105" spans="1:59" ht="35.25" customHeight="1">
      <c r="A105" s="30" t="s">
        <v>109</v>
      </c>
      <c r="B105" s="23">
        <v>32</v>
      </c>
      <c r="C105" s="28" t="s">
        <v>54</v>
      </c>
      <c r="D105" s="21">
        <f t="shared" ref="D105:AZ105" si="36">D106+D107</f>
        <v>25722</v>
      </c>
      <c r="E105" s="21">
        <f t="shared" si="36"/>
        <v>2805</v>
      </c>
      <c r="F105" s="21">
        <f t="shared" si="36"/>
        <v>735</v>
      </c>
      <c r="G105" s="21">
        <f t="shared" si="36"/>
        <v>6978</v>
      </c>
      <c r="H105" s="21">
        <f t="shared" si="36"/>
        <v>947</v>
      </c>
      <c r="I105" s="21">
        <f t="shared" si="36"/>
        <v>0</v>
      </c>
      <c r="J105" s="21">
        <f t="shared" si="36"/>
        <v>0</v>
      </c>
      <c r="K105" s="21">
        <f t="shared" si="36"/>
        <v>857</v>
      </c>
      <c r="L105" s="21">
        <f t="shared" si="36"/>
        <v>3968</v>
      </c>
      <c r="M105" s="21">
        <f t="shared" si="36"/>
        <v>664</v>
      </c>
      <c r="N105" s="21">
        <f t="shared" si="36"/>
        <v>572</v>
      </c>
      <c r="O105" s="21">
        <f t="shared" si="36"/>
        <v>0</v>
      </c>
      <c r="P105" s="21">
        <f t="shared" si="36"/>
        <v>0</v>
      </c>
      <c r="Q105" s="21">
        <f t="shared" si="36"/>
        <v>0</v>
      </c>
      <c r="R105" s="21">
        <f t="shared" si="36"/>
        <v>0</v>
      </c>
      <c r="S105" s="21">
        <f t="shared" si="36"/>
        <v>0</v>
      </c>
      <c r="T105" s="21">
        <f t="shared" si="36"/>
        <v>0</v>
      </c>
      <c r="U105" s="21">
        <f t="shared" si="36"/>
        <v>191</v>
      </c>
      <c r="V105" s="21">
        <f t="shared" si="36"/>
        <v>0</v>
      </c>
      <c r="W105" s="21">
        <f t="shared" si="36"/>
        <v>0</v>
      </c>
      <c r="X105" s="21">
        <f t="shared" si="36"/>
        <v>0</v>
      </c>
      <c r="Y105" s="21">
        <f t="shared" si="36"/>
        <v>0</v>
      </c>
      <c r="Z105" s="21">
        <f t="shared" si="36"/>
        <v>0</v>
      </c>
      <c r="AA105" s="21">
        <f t="shared" si="36"/>
        <v>0</v>
      </c>
      <c r="AB105" s="22">
        <f t="shared" si="36"/>
        <v>45073783.239999995</v>
      </c>
      <c r="AC105" s="22">
        <f t="shared" si="36"/>
        <v>39980309.590000004</v>
      </c>
      <c r="AD105" s="22">
        <f t="shared" si="36"/>
        <v>8755709.6899999995</v>
      </c>
      <c r="AE105" s="22">
        <f t="shared" si="36"/>
        <v>1673306.32</v>
      </c>
      <c r="AF105" s="22">
        <f t="shared" si="36"/>
        <v>11739739.02</v>
      </c>
      <c r="AG105" s="22">
        <f t="shared" si="36"/>
        <v>2527374.96</v>
      </c>
      <c r="AH105" s="22">
        <f t="shared" si="36"/>
        <v>0</v>
      </c>
      <c r="AI105" s="22">
        <f t="shared" si="36"/>
        <v>0</v>
      </c>
      <c r="AJ105" s="22">
        <f t="shared" si="36"/>
        <v>1761911.72</v>
      </c>
      <c r="AK105" s="22">
        <f t="shared" si="36"/>
        <v>10141589.689999999</v>
      </c>
      <c r="AL105" s="22">
        <f t="shared" si="36"/>
        <v>1193666.27</v>
      </c>
      <c r="AM105" s="22">
        <f t="shared" si="36"/>
        <v>2187011.92</v>
      </c>
      <c r="AN105" s="22">
        <f t="shared" si="36"/>
        <v>0</v>
      </c>
      <c r="AO105" s="22">
        <f t="shared" si="36"/>
        <v>0</v>
      </c>
      <c r="AP105" s="22">
        <f t="shared" si="36"/>
        <v>0</v>
      </c>
      <c r="AQ105" s="22">
        <f t="shared" si="36"/>
        <v>0</v>
      </c>
      <c r="AR105" s="22">
        <f t="shared" si="36"/>
        <v>0</v>
      </c>
      <c r="AS105" s="22">
        <f t="shared" si="36"/>
        <v>0</v>
      </c>
      <c r="AT105" s="22">
        <f t="shared" si="36"/>
        <v>5093473.6500000004</v>
      </c>
      <c r="AU105" s="22">
        <f t="shared" si="36"/>
        <v>0</v>
      </c>
      <c r="AV105" s="22">
        <f t="shared" si="36"/>
        <v>0</v>
      </c>
      <c r="AW105" s="22">
        <f t="shared" si="36"/>
        <v>0</v>
      </c>
      <c r="AX105" s="22">
        <f t="shared" si="36"/>
        <v>0</v>
      </c>
      <c r="AY105" s="22">
        <f t="shared" si="36"/>
        <v>0</v>
      </c>
      <c r="AZ105" s="22">
        <f t="shared" si="36"/>
        <v>0</v>
      </c>
      <c r="BB105" s="10">
        <f t="shared" si="25"/>
        <v>8.3819031715393066E-9</v>
      </c>
      <c r="BC105" s="10">
        <f t="shared" si="26"/>
        <v>-9.3132257461547852E-9</v>
      </c>
      <c r="BD105" s="18"/>
      <c r="BE105" s="10"/>
      <c r="BF105" s="18"/>
      <c r="BG105" s="18"/>
    </row>
    <row r="106" spans="1:59" ht="15.9" customHeight="1">
      <c r="A106" s="30"/>
      <c r="B106" s="20"/>
      <c r="C106" s="35" t="s">
        <v>67</v>
      </c>
      <c r="D106" s="21">
        <v>25722</v>
      </c>
      <c r="E106" s="21">
        <v>2805</v>
      </c>
      <c r="F106" s="21">
        <v>735</v>
      </c>
      <c r="G106" s="21">
        <v>6978</v>
      </c>
      <c r="H106" s="21">
        <v>947</v>
      </c>
      <c r="I106" s="21">
        <v>0</v>
      </c>
      <c r="J106" s="21"/>
      <c r="K106" s="21">
        <v>857</v>
      </c>
      <c r="L106" s="21">
        <v>3968</v>
      </c>
      <c r="M106" s="21">
        <v>664</v>
      </c>
      <c r="N106" s="21">
        <v>572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191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2">
        <v>45073783.239999995</v>
      </c>
      <c r="AC106" s="22">
        <v>39980309.590000004</v>
      </c>
      <c r="AD106" s="22">
        <v>8755709.6899999995</v>
      </c>
      <c r="AE106" s="22">
        <v>1673306.32</v>
      </c>
      <c r="AF106" s="22">
        <v>11739739.02</v>
      </c>
      <c r="AG106" s="22">
        <v>2527374.96</v>
      </c>
      <c r="AH106" s="22">
        <v>0</v>
      </c>
      <c r="AI106" s="22"/>
      <c r="AJ106" s="22">
        <v>1761911.72</v>
      </c>
      <c r="AK106" s="22">
        <v>10141589.689999999</v>
      </c>
      <c r="AL106" s="22">
        <v>1193666.27</v>
      </c>
      <c r="AM106" s="22">
        <v>2187011.92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5093473.6500000004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B106" s="10">
        <f t="shared" si="25"/>
        <v>8.3819031715393066E-9</v>
      </c>
      <c r="BC106" s="10">
        <f t="shared" si="26"/>
        <v>-9.3132257461547852E-9</v>
      </c>
      <c r="BD106" s="18"/>
      <c r="BE106" s="10"/>
      <c r="BF106" s="18"/>
      <c r="BG106" s="18"/>
    </row>
    <row r="107" spans="1:59" ht="15.9" customHeight="1">
      <c r="A107" s="30"/>
      <c r="B107" s="20"/>
      <c r="C107" s="35" t="s">
        <v>69</v>
      </c>
      <c r="D107" s="21">
        <v>0</v>
      </c>
      <c r="E107" s="21"/>
      <c r="F107" s="21"/>
      <c r="G107" s="21">
        <v>0</v>
      </c>
      <c r="H107" s="21"/>
      <c r="I107" s="21"/>
      <c r="J107" s="21">
        <v>0</v>
      </c>
      <c r="K107" s="21">
        <v>0</v>
      </c>
      <c r="L107" s="21">
        <v>0</v>
      </c>
      <c r="M107" s="21"/>
      <c r="N107" s="21"/>
      <c r="O107" s="21">
        <v>0</v>
      </c>
      <c r="P107" s="21"/>
      <c r="Q107" s="21"/>
      <c r="R107" s="21"/>
      <c r="S107" s="21"/>
      <c r="T107" s="21"/>
      <c r="U107" s="21">
        <v>0</v>
      </c>
      <c r="V107" s="21"/>
      <c r="W107" s="21"/>
      <c r="X107" s="21"/>
      <c r="Y107" s="21"/>
      <c r="Z107" s="21"/>
      <c r="AA107" s="21"/>
      <c r="AB107" s="22">
        <v>0</v>
      </c>
      <c r="AC107" s="22">
        <v>0</v>
      </c>
      <c r="AD107" s="22"/>
      <c r="AE107" s="22"/>
      <c r="AF107" s="22">
        <v>0</v>
      </c>
      <c r="AG107" s="22"/>
      <c r="AH107" s="22"/>
      <c r="AI107" s="22">
        <v>0</v>
      </c>
      <c r="AJ107" s="22">
        <v>0</v>
      </c>
      <c r="AK107" s="22">
        <v>0</v>
      </c>
      <c r="AL107" s="22"/>
      <c r="AM107" s="22"/>
      <c r="AN107" s="22">
        <v>0</v>
      </c>
      <c r="AO107" s="22"/>
      <c r="AP107" s="22"/>
      <c r="AQ107" s="22"/>
      <c r="AR107" s="22"/>
      <c r="AS107" s="22"/>
      <c r="AT107" s="22">
        <v>0</v>
      </c>
      <c r="AU107" s="22"/>
      <c r="AV107" s="22"/>
      <c r="AW107" s="22"/>
      <c r="AX107" s="22"/>
      <c r="AY107" s="22"/>
      <c r="AZ107" s="22"/>
      <c r="BB107" s="10">
        <f t="shared" si="25"/>
        <v>0</v>
      </c>
      <c r="BC107" s="10">
        <f t="shared" si="26"/>
        <v>0</v>
      </c>
      <c r="BD107" s="18"/>
      <c r="BE107" s="10"/>
      <c r="BF107" s="18"/>
      <c r="BG107" s="18"/>
    </row>
    <row r="108" spans="1:59" ht="15.9" customHeight="1">
      <c r="A108" s="30" t="s">
        <v>110</v>
      </c>
      <c r="B108" s="23">
        <v>33</v>
      </c>
      <c r="C108" s="28" t="s">
        <v>35</v>
      </c>
      <c r="D108" s="21">
        <f t="shared" ref="D108:AZ108" si="37">D109+D110</f>
        <v>527</v>
      </c>
      <c r="E108" s="21">
        <f t="shared" si="37"/>
        <v>0</v>
      </c>
      <c r="F108" s="21">
        <f t="shared" si="37"/>
        <v>0</v>
      </c>
      <c r="G108" s="21">
        <f t="shared" si="37"/>
        <v>0</v>
      </c>
      <c r="H108" s="21">
        <f t="shared" si="37"/>
        <v>0</v>
      </c>
      <c r="I108" s="21">
        <f t="shared" si="37"/>
        <v>0</v>
      </c>
      <c r="J108" s="21">
        <f t="shared" si="37"/>
        <v>0</v>
      </c>
      <c r="K108" s="21">
        <f t="shared" si="37"/>
        <v>0</v>
      </c>
      <c r="L108" s="21">
        <f t="shared" si="37"/>
        <v>164</v>
      </c>
      <c r="M108" s="21">
        <f t="shared" si="37"/>
        <v>0</v>
      </c>
      <c r="N108" s="21">
        <f t="shared" si="37"/>
        <v>0</v>
      </c>
      <c r="O108" s="21">
        <f t="shared" si="37"/>
        <v>0</v>
      </c>
      <c r="P108" s="21">
        <f t="shared" si="37"/>
        <v>0</v>
      </c>
      <c r="Q108" s="21">
        <f t="shared" si="37"/>
        <v>0</v>
      </c>
      <c r="R108" s="21">
        <f t="shared" si="37"/>
        <v>0</v>
      </c>
      <c r="S108" s="21">
        <f t="shared" si="37"/>
        <v>0</v>
      </c>
      <c r="T108" s="21">
        <f t="shared" si="37"/>
        <v>0</v>
      </c>
      <c r="U108" s="21">
        <f t="shared" si="37"/>
        <v>111</v>
      </c>
      <c r="V108" s="21">
        <f t="shared" si="37"/>
        <v>0</v>
      </c>
      <c r="W108" s="21">
        <f t="shared" si="37"/>
        <v>0</v>
      </c>
      <c r="X108" s="21">
        <f t="shared" si="37"/>
        <v>0</v>
      </c>
      <c r="Y108" s="21">
        <f t="shared" si="37"/>
        <v>0</v>
      </c>
      <c r="Z108" s="21">
        <f t="shared" si="37"/>
        <v>112</v>
      </c>
      <c r="AA108" s="21">
        <f t="shared" si="37"/>
        <v>104</v>
      </c>
      <c r="AB108" s="22">
        <f t="shared" si="37"/>
        <v>15265856.520000001</v>
      </c>
      <c r="AC108" s="22">
        <f t="shared" si="37"/>
        <v>1415659.04</v>
      </c>
      <c r="AD108" s="22">
        <f t="shared" si="37"/>
        <v>0</v>
      </c>
      <c r="AE108" s="22">
        <f t="shared" si="37"/>
        <v>0</v>
      </c>
      <c r="AF108" s="22">
        <f t="shared" si="37"/>
        <v>0</v>
      </c>
      <c r="AG108" s="22">
        <f t="shared" si="37"/>
        <v>0</v>
      </c>
      <c r="AH108" s="22">
        <f t="shared" si="37"/>
        <v>0</v>
      </c>
      <c r="AI108" s="22">
        <f t="shared" si="37"/>
        <v>0</v>
      </c>
      <c r="AJ108" s="22">
        <f t="shared" si="37"/>
        <v>0</v>
      </c>
      <c r="AK108" s="22">
        <f t="shared" si="37"/>
        <v>1415659.04</v>
      </c>
      <c r="AL108" s="22">
        <f t="shared" si="37"/>
        <v>0</v>
      </c>
      <c r="AM108" s="22">
        <f t="shared" si="37"/>
        <v>0</v>
      </c>
      <c r="AN108" s="22">
        <f t="shared" si="37"/>
        <v>0</v>
      </c>
      <c r="AO108" s="22">
        <f t="shared" si="37"/>
        <v>0</v>
      </c>
      <c r="AP108" s="22">
        <f t="shared" si="37"/>
        <v>0</v>
      </c>
      <c r="AQ108" s="22">
        <f t="shared" si="37"/>
        <v>0</v>
      </c>
      <c r="AR108" s="22">
        <f t="shared" si="37"/>
        <v>0</v>
      </c>
      <c r="AS108" s="22">
        <f t="shared" si="37"/>
        <v>0</v>
      </c>
      <c r="AT108" s="22">
        <f t="shared" si="37"/>
        <v>3140773.93</v>
      </c>
      <c r="AU108" s="22">
        <f t="shared" si="37"/>
        <v>0</v>
      </c>
      <c r="AV108" s="22">
        <f t="shared" si="37"/>
        <v>0</v>
      </c>
      <c r="AW108" s="22">
        <f t="shared" si="37"/>
        <v>0</v>
      </c>
      <c r="AX108" s="22">
        <f t="shared" si="37"/>
        <v>0</v>
      </c>
      <c r="AY108" s="22">
        <f t="shared" si="37"/>
        <v>7054874.3399999999</v>
      </c>
      <c r="AZ108" s="22">
        <f t="shared" si="37"/>
        <v>3654549.21</v>
      </c>
      <c r="BB108" s="10">
        <f t="shared" si="25"/>
        <v>0</v>
      </c>
      <c r="BC108" s="10">
        <f t="shared" si="26"/>
        <v>0</v>
      </c>
      <c r="BD108" s="18"/>
      <c r="BE108" s="10"/>
      <c r="BF108" s="18"/>
      <c r="BG108" s="18"/>
    </row>
    <row r="109" spans="1:59" ht="15.9" customHeight="1">
      <c r="A109" s="30"/>
      <c r="B109" s="20"/>
      <c r="C109" s="35" t="s">
        <v>67</v>
      </c>
      <c r="D109" s="21">
        <v>527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/>
      <c r="K109" s="21">
        <v>0</v>
      </c>
      <c r="L109" s="21">
        <v>164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111</v>
      </c>
      <c r="V109" s="21">
        <v>0</v>
      </c>
      <c r="W109" s="21">
        <v>0</v>
      </c>
      <c r="X109" s="21">
        <v>0</v>
      </c>
      <c r="Y109" s="21">
        <v>0</v>
      </c>
      <c r="Z109" s="21">
        <v>112</v>
      </c>
      <c r="AA109" s="21">
        <v>104</v>
      </c>
      <c r="AB109" s="22">
        <v>15265856.520000001</v>
      </c>
      <c r="AC109" s="22">
        <v>1415659.04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/>
      <c r="AJ109" s="22">
        <v>0</v>
      </c>
      <c r="AK109" s="22">
        <v>1415659.04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3140773.93</v>
      </c>
      <c r="AU109" s="22">
        <v>0</v>
      </c>
      <c r="AV109" s="22">
        <v>0</v>
      </c>
      <c r="AW109" s="22">
        <v>0</v>
      </c>
      <c r="AX109" s="22">
        <v>0</v>
      </c>
      <c r="AY109" s="22">
        <v>7054874.3399999999</v>
      </c>
      <c r="AZ109" s="22">
        <v>3654549.21</v>
      </c>
      <c r="BB109" s="10">
        <f t="shared" si="25"/>
        <v>0</v>
      </c>
      <c r="BC109" s="10">
        <f t="shared" si="26"/>
        <v>0</v>
      </c>
      <c r="BD109" s="18"/>
      <c r="BE109" s="10"/>
      <c r="BF109" s="18"/>
      <c r="BG109" s="18"/>
    </row>
    <row r="110" spans="1:59" ht="15.9" customHeight="1">
      <c r="A110" s="30"/>
      <c r="B110" s="20"/>
      <c r="C110" s="35" t="s">
        <v>69</v>
      </c>
      <c r="D110" s="21">
        <v>0</v>
      </c>
      <c r="E110" s="21"/>
      <c r="F110" s="21"/>
      <c r="G110" s="21">
        <v>0</v>
      </c>
      <c r="H110" s="21"/>
      <c r="I110" s="21"/>
      <c r="J110" s="21">
        <v>0</v>
      </c>
      <c r="K110" s="21">
        <v>0</v>
      </c>
      <c r="L110" s="21">
        <v>0</v>
      </c>
      <c r="M110" s="21"/>
      <c r="N110" s="21"/>
      <c r="O110" s="21">
        <v>0</v>
      </c>
      <c r="P110" s="21"/>
      <c r="Q110" s="21"/>
      <c r="R110" s="21"/>
      <c r="S110" s="21"/>
      <c r="T110" s="21"/>
      <c r="U110" s="21">
        <v>0</v>
      </c>
      <c r="V110" s="21"/>
      <c r="W110" s="21"/>
      <c r="X110" s="21"/>
      <c r="Y110" s="21"/>
      <c r="Z110" s="21"/>
      <c r="AA110" s="21"/>
      <c r="AB110" s="22">
        <v>0</v>
      </c>
      <c r="AC110" s="22">
        <v>0</v>
      </c>
      <c r="AD110" s="22"/>
      <c r="AE110" s="22"/>
      <c r="AF110" s="22">
        <v>0</v>
      </c>
      <c r="AG110" s="22"/>
      <c r="AH110" s="22"/>
      <c r="AI110" s="22">
        <v>0</v>
      </c>
      <c r="AJ110" s="22">
        <v>0</v>
      </c>
      <c r="AK110" s="22">
        <v>0</v>
      </c>
      <c r="AL110" s="22"/>
      <c r="AM110" s="22"/>
      <c r="AN110" s="22">
        <v>0</v>
      </c>
      <c r="AO110" s="22"/>
      <c r="AP110" s="22"/>
      <c r="AQ110" s="22"/>
      <c r="AR110" s="22"/>
      <c r="AS110" s="22"/>
      <c r="AT110" s="22">
        <v>0</v>
      </c>
      <c r="AU110" s="22"/>
      <c r="AV110" s="22"/>
      <c r="AW110" s="22"/>
      <c r="AX110" s="22"/>
      <c r="AY110" s="22"/>
      <c r="AZ110" s="22"/>
      <c r="BB110" s="10">
        <f t="shared" si="25"/>
        <v>0</v>
      </c>
      <c r="BC110" s="10">
        <f t="shared" si="26"/>
        <v>0</v>
      </c>
      <c r="BD110" s="18"/>
      <c r="BE110" s="10"/>
      <c r="BF110" s="18"/>
      <c r="BG110" s="18"/>
    </row>
    <row r="111" spans="1:59" ht="15.9" customHeight="1">
      <c r="A111" s="30" t="s">
        <v>111</v>
      </c>
      <c r="B111" s="23">
        <v>34</v>
      </c>
      <c r="C111" s="28" t="s">
        <v>36</v>
      </c>
      <c r="D111" s="21">
        <f t="shared" ref="D111:AZ111" si="38">D112+D113</f>
        <v>25</v>
      </c>
      <c r="E111" s="21">
        <f t="shared" si="38"/>
        <v>0</v>
      </c>
      <c r="F111" s="21">
        <f t="shared" si="38"/>
        <v>0</v>
      </c>
      <c r="G111" s="21">
        <f t="shared" si="38"/>
        <v>10</v>
      </c>
      <c r="H111" s="21">
        <f t="shared" si="38"/>
        <v>0</v>
      </c>
      <c r="I111" s="21">
        <f t="shared" si="38"/>
        <v>0</v>
      </c>
      <c r="J111" s="21">
        <f t="shared" si="38"/>
        <v>0</v>
      </c>
      <c r="K111" s="21">
        <f t="shared" si="38"/>
        <v>0</v>
      </c>
      <c r="L111" s="21">
        <f t="shared" si="38"/>
        <v>6</v>
      </c>
      <c r="M111" s="21">
        <f t="shared" si="38"/>
        <v>0</v>
      </c>
      <c r="N111" s="21">
        <f t="shared" si="38"/>
        <v>0</v>
      </c>
      <c r="O111" s="21">
        <f t="shared" si="38"/>
        <v>0</v>
      </c>
      <c r="P111" s="21">
        <f t="shared" si="38"/>
        <v>0</v>
      </c>
      <c r="Q111" s="21">
        <f t="shared" si="38"/>
        <v>0</v>
      </c>
      <c r="R111" s="21">
        <f t="shared" si="38"/>
        <v>0</v>
      </c>
      <c r="S111" s="21">
        <f t="shared" si="38"/>
        <v>0</v>
      </c>
      <c r="T111" s="21">
        <f t="shared" si="38"/>
        <v>0</v>
      </c>
      <c r="U111" s="21">
        <f t="shared" si="38"/>
        <v>0</v>
      </c>
      <c r="V111" s="21">
        <f t="shared" si="38"/>
        <v>0</v>
      </c>
      <c r="W111" s="21">
        <f t="shared" si="38"/>
        <v>0</v>
      </c>
      <c r="X111" s="21">
        <f t="shared" si="38"/>
        <v>0</v>
      </c>
      <c r="Y111" s="21">
        <f t="shared" si="38"/>
        <v>0</v>
      </c>
      <c r="Z111" s="21">
        <f t="shared" si="38"/>
        <v>0</v>
      </c>
      <c r="AA111" s="21">
        <f t="shared" si="38"/>
        <v>0</v>
      </c>
      <c r="AB111" s="22">
        <f t="shared" si="38"/>
        <v>54656.44</v>
      </c>
      <c r="AC111" s="22">
        <f t="shared" si="38"/>
        <v>54656.44</v>
      </c>
      <c r="AD111" s="22">
        <f t="shared" si="38"/>
        <v>0</v>
      </c>
      <c r="AE111" s="22">
        <f t="shared" si="38"/>
        <v>0</v>
      </c>
      <c r="AF111" s="22">
        <f t="shared" si="38"/>
        <v>20967.25</v>
      </c>
      <c r="AG111" s="22">
        <f t="shared" si="38"/>
        <v>0</v>
      </c>
      <c r="AH111" s="22">
        <f t="shared" si="38"/>
        <v>0</v>
      </c>
      <c r="AI111" s="22">
        <f t="shared" si="38"/>
        <v>0</v>
      </c>
      <c r="AJ111" s="22">
        <f t="shared" si="38"/>
        <v>0</v>
      </c>
      <c r="AK111" s="22">
        <f t="shared" si="38"/>
        <v>33689.19</v>
      </c>
      <c r="AL111" s="22">
        <f t="shared" si="38"/>
        <v>0</v>
      </c>
      <c r="AM111" s="22">
        <f t="shared" si="38"/>
        <v>0</v>
      </c>
      <c r="AN111" s="22">
        <f t="shared" si="38"/>
        <v>0</v>
      </c>
      <c r="AO111" s="22">
        <f t="shared" si="38"/>
        <v>0</v>
      </c>
      <c r="AP111" s="22">
        <f t="shared" si="38"/>
        <v>0</v>
      </c>
      <c r="AQ111" s="22">
        <f t="shared" si="38"/>
        <v>0</v>
      </c>
      <c r="AR111" s="22">
        <f t="shared" si="38"/>
        <v>0</v>
      </c>
      <c r="AS111" s="22">
        <f t="shared" si="38"/>
        <v>0</v>
      </c>
      <c r="AT111" s="22">
        <f t="shared" si="38"/>
        <v>0</v>
      </c>
      <c r="AU111" s="22">
        <f t="shared" si="38"/>
        <v>0</v>
      </c>
      <c r="AV111" s="22">
        <f t="shared" si="38"/>
        <v>0</v>
      </c>
      <c r="AW111" s="22">
        <f t="shared" si="38"/>
        <v>0</v>
      </c>
      <c r="AX111" s="22">
        <f t="shared" si="38"/>
        <v>0</v>
      </c>
      <c r="AY111" s="22">
        <f t="shared" si="38"/>
        <v>0</v>
      </c>
      <c r="AZ111" s="22">
        <f t="shared" si="38"/>
        <v>0</v>
      </c>
      <c r="BB111" s="10">
        <f t="shared" si="25"/>
        <v>0</v>
      </c>
      <c r="BC111" s="10">
        <f t="shared" si="26"/>
        <v>0</v>
      </c>
      <c r="BD111" s="18"/>
      <c r="BE111" s="10"/>
      <c r="BF111" s="18"/>
      <c r="BG111" s="18"/>
    </row>
    <row r="112" spans="1:59" ht="15.9" customHeight="1">
      <c r="A112" s="30"/>
      <c r="B112" s="20"/>
      <c r="C112" s="35" t="s">
        <v>67</v>
      </c>
      <c r="D112" s="21">
        <v>25</v>
      </c>
      <c r="E112" s="21">
        <v>0</v>
      </c>
      <c r="F112" s="21">
        <v>0</v>
      </c>
      <c r="G112" s="21">
        <v>10</v>
      </c>
      <c r="H112" s="21">
        <v>0</v>
      </c>
      <c r="I112" s="21">
        <v>0</v>
      </c>
      <c r="J112" s="21"/>
      <c r="K112" s="21">
        <v>0</v>
      </c>
      <c r="L112" s="21">
        <v>6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2">
        <v>54656.44</v>
      </c>
      <c r="AC112" s="22">
        <v>54656.44</v>
      </c>
      <c r="AD112" s="22">
        <v>0</v>
      </c>
      <c r="AE112" s="22">
        <v>0</v>
      </c>
      <c r="AF112" s="22">
        <v>20967.25</v>
      </c>
      <c r="AG112" s="22">
        <v>0</v>
      </c>
      <c r="AH112" s="22">
        <v>0</v>
      </c>
      <c r="AI112" s="22"/>
      <c r="AJ112" s="22">
        <v>0</v>
      </c>
      <c r="AK112" s="22">
        <v>33689.19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B112" s="10">
        <f t="shared" si="25"/>
        <v>0</v>
      </c>
      <c r="BC112" s="10">
        <f t="shared" si="26"/>
        <v>0</v>
      </c>
      <c r="BD112" s="18"/>
      <c r="BE112" s="10"/>
      <c r="BF112" s="18"/>
      <c r="BG112" s="18"/>
    </row>
    <row r="113" spans="1:59" ht="15.9" customHeight="1">
      <c r="A113" s="30"/>
      <c r="B113" s="20"/>
      <c r="C113" s="35" t="s">
        <v>69</v>
      </c>
      <c r="D113" s="21">
        <v>0</v>
      </c>
      <c r="E113" s="21"/>
      <c r="F113" s="21"/>
      <c r="G113" s="21">
        <v>0</v>
      </c>
      <c r="H113" s="21"/>
      <c r="I113" s="21"/>
      <c r="J113" s="21">
        <v>0</v>
      </c>
      <c r="K113" s="21">
        <v>0</v>
      </c>
      <c r="L113" s="21">
        <v>0</v>
      </c>
      <c r="M113" s="21"/>
      <c r="N113" s="21"/>
      <c r="O113" s="21">
        <v>0</v>
      </c>
      <c r="P113" s="21"/>
      <c r="Q113" s="21"/>
      <c r="R113" s="21"/>
      <c r="S113" s="21"/>
      <c r="T113" s="21"/>
      <c r="U113" s="21">
        <v>0</v>
      </c>
      <c r="V113" s="21"/>
      <c r="W113" s="21"/>
      <c r="X113" s="21"/>
      <c r="Y113" s="21"/>
      <c r="Z113" s="21"/>
      <c r="AA113" s="21"/>
      <c r="AB113" s="22">
        <v>0</v>
      </c>
      <c r="AC113" s="22">
        <v>0</v>
      </c>
      <c r="AD113" s="22"/>
      <c r="AE113" s="22"/>
      <c r="AF113" s="22">
        <v>0</v>
      </c>
      <c r="AG113" s="22"/>
      <c r="AH113" s="22"/>
      <c r="AI113" s="22">
        <v>0</v>
      </c>
      <c r="AJ113" s="22">
        <v>0</v>
      </c>
      <c r="AK113" s="22">
        <v>0</v>
      </c>
      <c r="AL113" s="22"/>
      <c r="AM113" s="22"/>
      <c r="AN113" s="22">
        <v>0</v>
      </c>
      <c r="AO113" s="22"/>
      <c r="AP113" s="22"/>
      <c r="AQ113" s="22"/>
      <c r="AR113" s="22"/>
      <c r="AS113" s="22"/>
      <c r="AT113" s="22">
        <v>0</v>
      </c>
      <c r="AU113" s="22"/>
      <c r="AV113" s="22"/>
      <c r="AW113" s="22"/>
      <c r="AX113" s="22"/>
      <c r="AY113" s="22"/>
      <c r="AZ113" s="22"/>
      <c r="BB113" s="10">
        <f t="shared" si="25"/>
        <v>0</v>
      </c>
      <c r="BC113" s="10">
        <f t="shared" si="26"/>
        <v>0</v>
      </c>
      <c r="BD113" s="18"/>
      <c r="BE113" s="10"/>
      <c r="BF113" s="18"/>
      <c r="BG113" s="18"/>
    </row>
    <row r="114" spans="1:59" ht="15.9" customHeight="1">
      <c r="A114" s="30" t="s">
        <v>113</v>
      </c>
      <c r="B114" s="23">
        <v>35</v>
      </c>
      <c r="C114" s="28" t="s">
        <v>114</v>
      </c>
      <c r="D114" s="21">
        <f t="shared" ref="D114:AZ114" si="39">D115+D116</f>
        <v>760</v>
      </c>
      <c r="E114" s="21">
        <f t="shared" si="39"/>
        <v>0</v>
      </c>
      <c r="F114" s="21">
        <f t="shared" si="39"/>
        <v>0</v>
      </c>
      <c r="G114" s="21">
        <f t="shared" si="39"/>
        <v>760</v>
      </c>
      <c r="H114" s="21">
        <f t="shared" si="39"/>
        <v>0</v>
      </c>
      <c r="I114" s="21">
        <f t="shared" si="39"/>
        <v>0</v>
      </c>
      <c r="J114" s="21">
        <f t="shared" si="39"/>
        <v>0</v>
      </c>
      <c r="K114" s="21">
        <f t="shared" si="39"/>
        <v>0</v>
      </c>
      <c r="L114" s="21">
        <f t="shared" si="39"/>
        <v>0</v>
      </c>
      <c r="M114" s="21">
        <f t="shared" si="39"/>
        <v>0</v>
      </c>
      <c r="N114" s="21">
        <f t="shared" si="39"/>
        <v>0</v>
      </c>
      <c r="O114" s="21">
        <f t="shared" si="39"/>
        <v>0</v>
      </c>
      <c r="P114" s="21">
        <f t="shared" si="39"/>
        <v>0</v>
      </c>
      <c r="Q114" s="21">
        <f t="shared" si="39"/>
        <v>0</v>
      </c>
      <c r="R114" s="21">
        <f t="shared" si="39"/>
        <v>0</v>
      </c>
      <c r="S114" s="21">
        <f t="shared" si="39"/>
        <v>0</v>
      </c>
      <c r="T114" s="21">
        <f t="shared" si="39"/>
        <v>0</v>
      </c>
      <c r="U114" s="21">
        <f t="shared" si="39"/>
        <v>313</v>
      </c>
      <c r="V114" s="21">
        <f t="shared" si="39"/>
        <v>0</v>
      </c>
      <c r="W114" s="21">
        <f t="shared" si="39"/>
        <v>0</v>
      </c>
      <c r="X114" s="21">
        <f t="shared" si="39"/>
        <v>0</v>
      </c>
      <c r="Y114" s="21">
        <f t="shared" si="39"/>
        <v>0</v>
      </c>
      <c r="Z114" s="21">
        <f t="shared" si="39"/>
        <v>0</v>
      </c>
      <c r="AA114" s="21">
        <f t="shared" si="39"/>
        <v>0</v>
      </c>
      <c r="AB114" s="22">
        <f t="shared" si="39"/>
        <v>12381184.559999999</v>
      </c>
      <c r="AC114" s="22">
        <f t="shared" si="39"/>
        <v>468771.77</v>
      </c>
      <c r="AD114" s="22">
        <f t="shared" si="39"/>
        <v>0</v>
      </c>
      <c r="AE114" s="22">
        <f t="shared" si="39"/>
        <v>0</v>
      </c>
      <c r="AF114" s="22">
        <f t="shared" si="39"/>
        <v>468771.77</v>
      </c>
      <c r="AG114" s="22">
        <f t="shared" si="39"/>
        <v>0</v>
      </c>
      <c r="AH114" s="22">
        <f t="shared" si="39"/>
        <v>0</v>
      </c>
      <c r="AI114" s="22">
        <f t="shared" si="39"/>
        <v>0</v>
      </c>
      <c r="AJ114" s="22">
        <f t="shared" si="39"/>
        <v>0</v>
      </c>
      <c r="AK114" s="22">
        <f t="shared" si="39"/>
        <v>0</v>
      </c>
      <c r="AL114" s="22">
        <f t="shared" si="39"/>
        <v>0</v>
      </c>
      <c r="AM114" s="22">
        <f t="shared" si="39"/>
        <v>0</v>
      </c>
      <c r="AN114" s="22">
        <f t="shared" si="39"/>
        <v>0</v>
      </c>
      <c r="AO114" s="22">
        <f t="shared" si="39"/>
        <v>0</v>
      </c>
      <c r="AP114" s="22">
        <f t="shared" si="39"/>
        <v>0</v>
      </c>
      <c r="AQ114" s="22">
        <f t="shared" si="39"/>
        <v>0</v>
      </c>
      <c r="AR114" s="22">
        <f t="shared" si="39"/>
        <v>0</v>
      </c>
      <c r="AS114" s="22">
        <f t="shared" si="39"/>
        <v>0</v>
      </c>
      <c r="AT114" s="22">
        <f t="shared" si="39"/>
        <v>11912412.789999999</v>
      </c>
      <c r="AU114" s="22">
        <f t="shared" si="39"/>
        <v>0</v>
      </c>
      <c r="AV114" s="22">
        <f t="shared" si="39"/>
        <v>0</v>
      </c>
      <c r="AW114" s="22">
        <f t="shared" si="39"/>
        <v>0</v>
      </c>
      <c r="AX114" s="22">
        <f t="shared" si="39"/>
        <v>0</v>
      </c>
      <c r="AY114" s="22">
        <f t="shared" si="39"/>
        <v>0</v>
      </c>
      <c r="AZ114" s="22">
        <f t="shared" si="39"/>
        <v>0</v>
      </c>
      <c r="BB114" s="10">
        <f t="shared" si="25"/>
        <v>0</v>
      </c>
      <c r="BC114" s="10">
        <f t="shared" si="26"/>
        <v>0</v>
      </c>
      <c r="BD114" s="18"/>
      <c r="BE114" s="10"/>
      <c r="BF114" s="18"/>
      <c r="BG114" s="18"/>
    </row>
    <row r="115" spans="1:59" ht="15.9" customHeight="1">
      <c r="A115" s="30"/>
      <c r="B115" s="20"/>
      <c r="C115" s="35" t="s">
        <v>67</v>
      </c>
      <c r="D115" s="21">
        <v>760</v>
      </c>
      <c r="E115" s="21">
        <v>0</v>
      </c>
      <c r="F115" s="21">
        <v>0</v>
      </c>
      <c r="G115" s="21">
        <v>760</v>
      </c>
      <c r="H115" s="21">
        <v>0</v>
      </c>
      <c r="I115" s="21">
        <v>0</v>
      </c>
      <c r="J115" s="21"/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313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2">
        <v>12381184.559999999</v>
      </c>
      <c r="AC115" s="22">
        <v>468771.77</v>
      </c>
      <c r="AD115" s="22">
        <v>0</v>
      </c>
      <c r="AE115" s="22">
        <v>0</v>
      </c>
      <c r="AF115" s="22">
        <v>468771.77</v>
      </c>
      <c r="AG115" s="22">
        <v>0</v>
      </c>
      <c r="AH115" s="22">
        <v>0</v>
      </c>
      <c r="AI115" s="22"/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11912412.789999999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B115" s="10">
        <f t="shared" si="25"/>
        <v>0</v>
      </c>
      <c r="BC115" s="10">
        <f t="shared" si="26"/>
        <v>0</v>
      </c>
      <c r="BD115" s="18"/>
      <c r="BE115" s="10"/>
      <c r="BF115" s="18"/>
      <c r="BG115" s="18"/>
    </row>
    <row r="116" spans="1:59" ht="15.9" customHeight="1">
      <c r="A116" s="30"/>
      <c r="B116" s="20"/>
      <c r="C116" s="35" t="s">
        <v>69</v>
      </c>
      <c r="D116" s="21">
        <v>0</v>
      </c>
      <c r="E116" s="21"/>
      <c r="F116" s="21"/>
      <c r="G116" s="21">
        <v>0</v>
      </c>
      <c r="H116" s="21"/>
      <c r="I116" s="21"/>
      <c r="J116" s="21">
        <v>0</v>
      </c>
      <c r="K116" s="21">
        <v>0</v>
      </c>
      <c r="L116" s="21">
        <v>0</v>
      </c>
      <c r="M116" s="21"/>
      <c r="N116" s="21"/>
      <c r="O116" s="21">
        <v>0</v>
      </c>
      <c r="P116" s="21"/>
      <c r="Q116" s="21"/>
      <c r="R116" s="21"/>
      <c r="S116" s="21"/>
      <c r="T116" s="21"/>
      <c r="U116" s="21">
        <v>0</v>
      </c>
      <c r="V116" s="21"/>
      <c r="W116" s="21"/>
      <c r="X116" s="21"/>
      <c r="Y116" s="21"/>
      <c r="Z116" s="21"/>
      <c r="AA116" s="21"/>
      <c r="AB116" s="22">
        <v>0</v>
      </c>
      <c r="AC116" s="22">
        <v>0</v>
      </c>
      <c r="AD116" s="22"/>
      <c r="AE116" s="22"/>
      <c r="AF116" s="22">
        <v>0</v>
      </c>
      <c r="AG116" s="22"/>
      <c r="AH116" s="22"/>
      <c r="AI116" s="22">
        <v>0</v>
      </c>
      <c r="AJ116" s="22">
        <v>0</v>
      </c>
      <c r="AK116" s="22">
        <v>0</v>
      </c>
      <c r="AL116" s="22"/>
      <c r="AM116" s="22"/>
      <c r="AN116" s="22">
        <v>0</v>
      </c>
      <c r="AO116" s="22"/>
      <c r="AP116" s="22"/>
      <c r="AQ116" s="22"/>
      <c r="AR116" s="22"/>
      <c r="AS116" s="22"/>
      <c r="AT116" s="22">
        <v>0</v>
      </c>
      <c r="AU116" s="22"/>
      <c r="AV116" s="22"/>
      <c r="AW116" s="22"/>
      <c r="AX116" s="22"/>
      <c r="AY116" s="22"/>
      <c r="AZ116" s="22"/>
      <c r="BB116" s="10">
        <f t="shared" si="25"/>
        <v>0</v>
      </c>
      <c r="BC116" s="10">
        <f t="shared" si="26"/>
        <v>0</v>
      </c>
      <c r="BD116" s="18"/>
      <c r="BE116" s="10"/>
      <c r="BF116" s="18"/>
      <c r="BG116" s="18"/>
    </row>
    <row r="117" spans="1:59" ht="15.9" customHeight="1">
      <c r="A117" s="30" t="s">
        <v>112</v>
      </c>
      <c r="B117" s="23">
        <v>36</v>
      </c>
      <c r="C117" s="28" t="s">
        <v>37</v>
      </c>
      <c r="D117" s="21">
        <f t="shared" ref="D117:AZ117" si="40">D118+D119</f>
        <v>27270</v>
      </c>
      <c r="E117" s="21">
        <f t="shared" si="40"/>
        <v>0</v>
      </c>
      <c r="F117" s="21">
        <f t="shared" si="40"/>
        <v>0</v>
      </c>
      <c r="G117" s="21">
        <f t="shared" si="40"/>
        <v>0</v>
      </c>
      <c r="H117" s="21">
        <f t="shared" si="40"/>
        <v>0</v>
      </c>
      <c r="I117" s="21">
        <f t="shared" si="40"/>
        <v>0</v>
      </c>
      <c r="J117" s="21">
        <f t="shared" si="40"/>
        <v>0</v>
      </c>
      <c r="K117" s="21">
        <f t="shared" si="40"/>
        <v>0</v>
      </c>
      <c r="L117" s="21">
        <f t="shared" si="40"/>
        <v>2292</v>
      </c>
      <c r="M117" s="21">
        <f t="shared" si="40"/>
        <v>0</v>
      </c>
      <c r="N117" s="21">
        <f t="shared" si="40"/>
        <v>0</v>
      </c>
      <c r="O117" s="21">
        <f t="shared" si="40"/>
        <v>0</v>
      </c>
      <c r="P117" s="21">
        <f t="shared" si="40"/>
        <v>0</v>
      </c>
      <c r="Q117" s="21">
        <f t="shared" si="40"/>
        <v>0</v>
      </c>
      <c r="R117" s="21">
        <f t="shared" si="40"/>
        <v>0</v>
      </c>
      <c r="S117" s="21">
        <f t="shared" si="40"/>
        <v>0</v>
      </c>
      <c r="T117" s="21">
        <f t="shared" si="40"/>
        <v>0</v>
      </c>
      <c r="U117" s="21">
        <f t="shared" si="40"/>
        <v>0</v>
      </c>
      <c r="V117" s="21">
        <f t="shared" si="40"/>
        <v>0</v>
      </c>
      <c r="W117" s="21">
        <f t="shared" si="40"/>
        <v>0</v>
      </c>
      <c r="X117" s="21">
        <f t="shared" si="40"/>
        <v>0</v>
      </c>
      <c r="Y117" s="21">
        <f t="shared" si="40"/>
        <v>0</v>
      </c>
      <c r="Z117" s="21">
        <f t="shared" si="40"/>
        <v>0</v>
      </c>
      <c r="AA117" s="21">
        <f t="shared" si="40"/>
        <v>0</v>
      </c>
      <c r="AB117" s="22">
        <f t="shared" si="40"/>
        <v>254394405.82999998</v>
      </c>
      <c r="AC117" s="22">
        <f t="shared" si="40"/>
        <v>239466581.59999999</v>
      </c>
      <c r="AD117" s="22">
        <f t="shared" si="40"/>
        <v>0</v>
      </c>
      <c r="AE117" s="22">
        <f t="shared" si="40"/>
        <v>0</v>
      </c>
      <c r="AF117" s="22">
        <f t="shared" si="40"/>
        <v>0</v>
      </c>
      <c r="AG117" s="22">
        <f t="shared" si="40"/>
        <v>0</v>
      </c>
      <c r="AH117" s="22">
        <f t="shared" si="40"/>
        <v>0</v>
      </c>
      <c r="AI117" s="22">
        <f t="shared" si="40"/>
        <v>0</v>
      </c>
      <c r="AJ117" s="22">
        <f t="shared" si="40"/>
        <v>0</v>
      </c>
      <c r="AK117" s="22">
        <f t="shared" si="40"/>
        <v>239466581.59999999</v>
      </c>
      <c r="AL117" s="22">
        <f t="shared" si="40"/>
        <v>0</v>
      </c>
      <c r="AM117" s="22">
        <f t="shared" si="40"/>
        <v>0</v>
      </c>
      <c r="AN117" s="22">
        <f t="shared" si="40"/>
        <v>14927824.23</v>
      </c>
      <c r="AO117" s="22">
        <f t="shared" si="40"/>
        <v>0</v>
      </c>
      <c r="AP117" s="22">
        <f t="shared" si="40"/>
        <v>0</v>
      </c>
      <c r="AQ117" s="22">
        <f t="shared" si="40"/>
        <v>0</v>
      </c>
      <c r="AR117" s="22">
        <f t="shared" si="40"/>
        <v>0</v>
      </c>
      <c r="AS117" s="22">
        <f t="shared" si="40"/>
        <v>0</v>
      </c>
      <c r="AT117" s="22">
        <f t="shared" si="40"/>
        <v>0</v>
      </c>
      <c r="AU117" s="22">
        <f t="shared" si="40"/>
        <v>0</v>
      </c>
      <c r="AV117" s="22">
        <f t="shared" si="40"/>
        <v>0</v>
      </c>
      <c r="AW117" s="22">
        <f t="shared" si="40"/>
        <v>0</v>
      </c>
      <c r="AX117" s="22">
        <f t="shared" si="40"/>
        <v>0</v>
      </c>
      <c r="AY117" s="22">
        <f t="shared" si="40"/>
        <v>0</v>
      </c>
      <c r="AZ117" s="22">
        <f t="shared" si="40"/>
        <v>0</v>
      </c>
      <c r="BB117" s="10">
        <f t="shared" si="25"/>
        <v>0</v>
      </c>
      <c r="BC117" s="10">
        <f t="shared" si="26"/>
        <v>-1.1175870895385742E-8</v>
      </c>
      <c r="BD117" s="18"/>
      <c r="BE117" s="10"/>
      <c r="BF117" s="18"/>
      <c r="BG117" s="18"/>
    </row>
    <row r="118" spans="1:59" ht="15.9" customHeight="1">
      <c r="A118" s="30"/>
      <c r="B118" s="20"/>
      <c r="C118" s="35" t="s">
        <v>67</v>
      </c>
      <c r="D118" s="21">
        <v>27270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/>
      <c r="K118" s="21">
        <v>0</v>
      </c>
      <c r="L118" s="21">
        <v>2292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2">
        <v>254394405.82999998</v>
      </c>
      <c r="AC118" s="22">
        <v>239466581.59999999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/>
      <c r="AJ118" s="22">
        <v>0</v>
      </c>
      <c r="AK118" s="22">
        <v>239466581.59999999</v>
      </c>
      <c r="AL118" s="22">
        <v>0</v>
      </c>
      <c r="AM118" s="22">
        <v>0</v>
      </c>
      <c r="AN118" s="22">
        <v>14927824.23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B118" s="10">
        <f t="shared" si="25"/>
        <v>0</v>
      </c>
      <c r="BC118" s="10">
        <f t="shared" si="26"/>
        <v>-1.1175870895385742E-8</v>
      </c>
      <c r="BD118" s="18"/>
      <c r="BE118" s="10"/>
      <c r="BF118" s="18"/>
      <c r="BG118" s="18"/>
    </row>
    <row r="119" spans="1:59" ht="15.9" customHeight="1">
      <c r="A119" s="30"/>
      <c r="B119" s="20"/>
      <c r="C119" s="35" t="s">
        <v>69</v>
      </c>
      <c r="D119" s="21">
        <v>0</v>
      </c>
      <c r="E119" s="21"/>
      <c r="F119" s="21"/>
      <c r="G119" s="21">
        <v>0</v>
      </c>
      <c r="H119" s="21"/>
      <c r="I119" s="21"/>
      <c r="J119" s="21">
        <v>0</v>
      </c>
      <c r="K119" s="21">
        <v>0</v>
      </c>
      <c r="L119" s="21">
        <v>0</v>
      </c>
      <c r="M119" s="21"/>
      <c r="N119" s="21"/>
      <c r="O119" s="21">
        <v>0</v>
      </c>
      <c r="P119" s="21"/>
      <c r="Q119" s="21"/>
      <c r="R119" s="21"/>
      <c r="S119" s="21"/>
      <c r="T119" s="21"/>
      <c r="U119" s="21">
        <v>0</v>
      </c>
      <c r="V119" s="21"/>
      <c r="W119" s="21"/>
      <c r="X119" s="21"/>
      <c r="Y119" s="21"/>
      <c r="Z119" s="21"/>
      <c r="AA119" s="21"/>
      <c r="AB119" s="22">
        <v>0</v>
      </c>
      <c r="AC119" s="22">
        <v>0</v>
      </c>
      <c r="AD119" s="22"/>
      <c r="AE119" s="22"/>
      <c r="AF119" s="22">
        <v>0</v>
      </c>
      <c r="AG119" s="22"/>
      <c r="AH119" s="22"/>
      <c r="AI119" s="22">
        <v>0</v>
      </c>
      <c r="AJ119" s="22">
        <v>0</v>
      </c>
      <c r="AK119" s="22">
        <v>0</v>
      </c>
      <c r="AL119" s="22"/>
      <c r="AM119" s="22"/>
      <c r="AN119" s="22">
        <v>0</v>
      </c>
      <c r="AO119" s="22"/>
      <c r="AP119" s="22"/>
      <c r="AQ119" s="22"/>
      <c r="AR119" s="22"/>
      <c r="AS119" s="22"/>
      <c r="AT119" s="22">
        <v>0</v>
      </c>
      <c r="AU119" s="22"/>
      <c r="AV119" s="22"/>
      <c r="AW119" s="22"/>
      <c r="AX119" s="22"/>
      <c r="AY119" s="22"/>
      <c r="AZ119" s="22"/>
      <c r="BB119" s="10">
        <f t="shared" si="25"/>
        <v>0</v>
      </c>
      <c r="BC119" s="10">
        <f t="shared" si="26"/>
        <v>0</v>
      </c>
      <c r="BD119" s="18"/>
      <c r="BE119" s="10"/>
      <c r="BF119" s="18"/>
      <c r="BG119" s="18"/>
    </row>
    <row r="120" spans="1:59" ht="33" customHeight="1">
      <c r="A120" s="30" t="s">
        <v>115</v>
      </c>
      <c r="B120" s="23">
        <v>37</v>
      </c>
      <c r="C120" s="28" t="s">
        <v>53</v>
      </c>
      <c r="D120" s="21">
        <f t="shared" ref="D120:AZ120" si="41">D121+D122</f>
        <v>159</v>
      </c>
      <c r="E120" s="21">
        <f t="shared" si="41"/>
        <v>0</v>
      </c>
      <c r="F120" s="21">
        <f t="shared" si="41"/>
        <v>0</v>
      </c>
      <c r="G120" s="21">
        <f t="shared" si="41"/>
        <v>0</v>
      </c>
      <c r="H120" s="21">
        <f t="shared" si="41"/>
        <v>0</v>
      </c>
      <c r="I120" s="21">
        <f t="shared" si="41"/>
        <v>0</v>
      </c>
      <c r="J120" s="21">
        <f t="shared" si="41"/>
        <v>0</v>
      </c>
      <c r="K120" s="21">
        <f t="shared" si="41"/>
        <v>0</v>
      </c>
      <c r="L120" s="21">
        <f t="shared" si="41"/>
        <v>15</v>
      </c>
      <c r="M120" s="21">
        <f t="shared" si="41"/>
        <v>0</v>
      </c>
      <c r="N120" s="21">
        <f t="shared" si="41"/>
        <v>0</v>
      </c>
      <c r="O120" s="21">
        <f t="shared" si="41"/>
        <v>0</v>
      </c>
      <c r="P120" s="21">
        <f t="shared" si="41"/>
        <v>0</v>
      </c>
      <c r="Q120" s="21">
        <f t="shared" si="41"/>
        <v>0</v>
      </c>
      <c r="R120" s="21">
        <f t="shared" si="41"/>
        <v>0</v>
      </c>
      <c r="S120" s="21">
        <f t="shared" si="41"/>
        <v>0</v>
      </c>
      <c r="T120" s="21">
        <f t="shared" si="41"/>
        <v>0</v>
      </c>
      <c r="U120" s="21">
        <f t="shared" si="41"/>
        <v>0</v>
      </c>
      <c r="V120" s="21">
        <f t="shared" si="41"/>
        <v>0</v>
      </c>
      <c r="W120" s="21">
        <f t="shared" si="41"/>
        <v>0</v>
      </c>
      <c r="X120" s="21">
        <f t="shared" si="41"/>
        <v>0</v>
      </c>
      <c r="Y120" s="21">
        <f t="shared" si="41"/>
        <v>0</v>
      </c>
      <c r="Z120" s="21">
        <f t="shared" si="41"/>
        <v>0</v>
      </c>
      <c r="AA120" s="21">
        <f t="shared" si="41"/>
        <v>0</v>
      </c>
      <c r="AB120" s="22">
        <f t="shared" si="41"/>
        <v>1430355.2</v>
      </c>
      <c r="AC120" s="22">
        <f t="shared" si="41"/>
        <v>1430355.2</v>
      </c>
      <c r="AD120" s="22">
        <f t="shared" si="41"/>
        <v>0</v>
      </c>
      <c r="AE120" s="22">
        <f t="shared" si="41"/>
        <v>0</v>
      </c>
      <c r="AF120" s="22">
        <f t="shared" si="41"/>
        <v>0</v>
      </c>
      <c r="AG120" s="22">
        <f t="shared" si="41"/>
        <v>0</v>
      </c>
      <c r="AH120" s="22">
        <f t="shared" si="41"/>
        <v>0</v>
      </c>
      <c r="AI120" s="22">
        <f t="shared" si="41"/>
        <v>0</v>
      </c>
      <c r="AJ120" s="22">
        <f t="shared" si="41"/>
        <v>0</v>
      </c>
      <c r="AK120" s="22">
        <f t="shared" si="41"/>
        <v>1430355.2</v>
      </c>
      <c r="AL120" s="22">
        <f t="shared" si="41"/>
        <v>0</v>
      </c>
      <c r="AM120" s="22">
        <f t="shared" si="41"/>
        <v>0</v>
      </c>
      <c r="AN120" s="22">
        <f t="shared" si="41"/>
        <v>0</v>
      </c>
      <c r="AO120" s="22">
        <f t="shared" si="41"/>
        <v>0</v>
      </c>
      <c r="AP120" s="22">
        <f t="shared" si="41"/>
        <v>0</v>
      </c>
      <c r="AQ120" s="22">
        <f t="shared" si="41"/>
        <v>0</v>
      </c>
      <c r="AR120" s="22">
        <f t="shared" si="41"/>
        <v>0</v>
      </c>
      <c r="AS120" s="22">
        <f t="shared" si="41"/>
        <v>0</v>
      </c>
      <c r="AT120" s="22">
        <f t="shared" si="41"/>
        <v>0</v>
      </c>
      <c r="AU120" s="22">
        <f t="shared" si="41"/>
        <v>0</v>
      </c>
      <c r="AV120" s="22">
        <f t="shared" si="41"/>
        <v>0</v>
      </c>
      <c r="AW120" s="22">
        <f t="shared" si="41"/>
        <v>0</v>
      </c>
      <c r="AX120" s="22">
        <f t="shared" si="41"/>
        <v>0</v>
      </c>
      <c r="AY120" s="22">
        <f t="shared" si="41"/>
        <v>0</v>
      </c>
      <c r="AZ120" s="22">
        <f t="shared" si="41"/>
        <v>0</v>
      </c>
      <c r="BB120" s="10">
        <f t="shared" si="25"/>
        <v>0</v>
      </c>
      <c r="BC120" s="10">
        <f t="shared" si="26"/>
        <v>0</v>
      </c>
      <c r="BD120" s="18"/>
      <c r="BE120" s="10"/>
      <c r="BF120" s="18"/>
      <c r="BG120" s="18"/>
    </row>
    <row r="121" spans="1:59" ht="15.9" customHeight="1">
      <c r="A121" s="30"/>
      <c r="B121" s="20"/>
      <c r="C121" s="35" t="s">
        <v>67</v>
      </c>
      <c r="D121" s="21">
        <v>159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/>
      <c r="K121" s="21">
        <v>0</v>
      </c>
      <c r="L121" s="21">
        <v>15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2">
        <v>1430355.2</v>
      </c>
      <c r="AC121" s="22">
        <v>1430355.2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/>
      <c r="AJ121" s="22">
        <v>0</v>
      </c>
      <c r="AK121" s="22">
        <v>1430355.2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B121" s="10">
        <f t="shared" si="25"/>
        <v>0</v>
      </c>
      <c r="BC121" s="10">
        <f t="shared" si="26"/>
        <v>0</v>
      </c>
      <c r="BD121" s="18"/>
      <c r="BE121" s="10"/>
      <c r="BF121" s="18"/>
      <c r="BG121" s="18"/>
    </row>
    <row r="122" spans="1:59" ht="15.9" customHeight="1">
      <c r="A122" s="30"/>
      <c r="B122" s="20"/>
      <c r="C122" s="35" t="s">
        <v>69</v>
      </c>
      <c r="D122" s="21">
        <v>0</v>
      </c>
      <c r="E122" s="21"/>
      <c r="F122" s="21"/>
      <c r="G122" s="21">
        <v>0</v>
      </c>
      <c r="H122" s="21"/>
      <c r="I122" s="21"/>
      <c r="J122" s="21">
        <v>0</v>
      </c>
      <c r="K122" s="21">
        <v>0</v>
      </c>
      <c r="L122" s="21">
        <v>0</v>
      </c>
      <c r="M122" s="21"/>
      <c r="N122" s="21"/>
      <c r="O122" s="21">
        <v>0</v>
      </c>
      <c r="P122" s="21"/>
      <c r="Q122" s="21"/>
      <c r="R122" s="21"/>
      <c r="S122" s="21"/>
      <c r="T122" s="21"/>
      <c r="U122" s="21">
        <v>0</v>
      </c>
      <c r="V122" s="21"/>
      <c r="W122" s="21"/>
      <c r="X122" s="21"/>
      <c r="Y122" s="21"/>
      <c r="Z122" s="21"/>
      <c r="AA122" s="21"/>
      <c r="AB122" s="22">
        <v>0</v>
      </c>
      <c r="AC122" s="22">
        <v>0</v>
      </c>
      <c r="AD122" s="22"/>
      <c r="AE122" s="22"/>
      <c r="AF122" s="22">
        <v>0</v>
      </c>
      <c r="AG122" s="22"/>
      <c r="AH122" s="22"/>
      <c r="AI122" s="22">
        <v>0</v>
      </c>
      <c r="AJ122" s="22">
        <v>0</v>
      </c>
      <c r="AK122" s="22">
        <v>0</v>
      </c>
      <c r="AL122" s="22"/>
      <c r="AM122" s="22"/>
      <c r="AN122" s="22">
        <v>0</v>
      </c>
      <c r="AO122" s="22"/>
      <c r="AP122" s="22"/>
      <c r="AQ122" s="22"/>
      <c r="AR122" s="22"/>
      <c r="AS122" s="22"/>
      <c r="AT122" s="22">
        <v>0</v>
      </c>
      <c r="AU122" s="22"/>
      <c r="AV122" s="22"/>
      <c r="AW122" s="22"/>
      <c r="AX122" s="22"/>
      <c r="AY122" s="22"/>
      <c r="AZ122" s="22"/>
      <c r="BB122" s="10">
        <f t="shared" si="25"/>
        <v>0</v>
      </c>
      <c r="BC122" s="10">
        <f t="shared" si="26"/>
        <v>0</v>
      </c>
      <c r="BD122" s="18"/>
      <c r="BE122" s="10"/>
      <c r="BF122" s="18"/>
      <c r="BG122" s="18"/>
    </row>
    <row r="123" spans="1:59" ht="15.9" customHeight="1">
      <c r="A123" s="30" t="s">
        <v>116</v>
      </c>
      <c r="B123" s="23">
        <v>38</v>
      </c>
      <c r="C123" s="27" t="s">
        <v>48</v>
      </c>
      <c r="D123" s="21">
        <f t="shared" ref="D123:AZ123" si="42">D124+D125</f>
        <v>0</v>
      </c>
      <c r="E123" s="21">
        <f t="shared" si="42"/>
        <v>0</v>
      </c>
      <c r="F123" s="21">
        <f t="shared" si="42"/>
        <v>0</v>
      </c>
      <c r="G123" s="21">
        <f t="shared" si="42"/>
        <v>0</v>
      </c>
      <c r="H123" s="21">
        <f t="shared" si="42"/>
        <v>0</v>
      </c>
      <c r="I123" s="21">
        <f t="shared" si="42"/>
        <v>0</v>
      </c>
      <c r="J123" s="21">
        <f t="shared" si="42"/>
        <v>0</v>
      </c>
      <c r="K123" s="21">
        <f t="shared" si="42"/>
        <v>0</v>
      </c>
      <c r="L123" s="21">
        <f t="shared" si="42"/>
        <v>0</v>
      </c>
      <c r="M123" s="21">
        <f t="shared" si="42"/>
        <v>579</v>
      </c>
      <c r="N123" s="21">
        <f t="shared" si="42"/>
        <v>0</v>
      </c>
      <c r="O123" s="21">
        <f t="shared" si="42"/>
        <v>0</v>
      </c>
      <c r="P123" s="21">
        <f t="shared" si="42"/>
        <v>0</v>
      </c>
      <c r="Q123" s="21">
        <f t="shared" si="42"/>
        <v>0</v>
      </c>
      <c r="R123" s="21">
        <f t="shared" si="42"/>
        <v>0</v>
      </c>
      <c r="S123" s="21">
        <f t="shared" si="42"/>
        <v>0</v>
      </c>
      <c r="T123" s="21">
        <f t="shared" si="42"/>
        <v>0</v>
      </c>
      <c r="U123" s="21">
        <f t="shared" si="42"/>
        <v>201</v>
      </c>
      <c r="V123" s="21">
        <f t="shared" si="42"/>
        <v>0</v>
      </c>
      <c r="W123" s="21">
        <f t="shared" si="42"/>
        <v>0</v>
      </c>
      <c r="X123" s="21">
        <f t="shared" si="42"/>
        <v>0</v>
      </c>
      <c r="Y123" s="21">
        <f t="shared" si="42"/>
        <v>0</v>
      </c>
      <c r="Z123" s="21">
        <f t="shared" si="42"/>
        <v>0</v>
      </c>
      <c r="AA123" s="21">
        <f t="shared" si="42"/>
        <v>0</v>
      </c>
      <c r="AB123" s="22">
        <f t="shared" si="42"/>
        <v>20902871.57</v>
      </c>
      <c r="AC123" s="22">
        <f t="shared" si="42"/>
        <v>1078333.79</v>
      </c>
      <c r="AD123" s="22">
        <f t="shared" si="42"/>
        <v>0</v>
      </c>
      <c r="AE123" s="22">
        <f t="shared" si="42"/>
        <v>0</v>
      </c>
      <c r="AF123" s="22">
        <f t="shared" si="42"/>
        <v>0</v>
      </c>
      <c r="AG123" s="22">
        <f t="shared" si="42"/>
        <v>0</v>
      </c>
      <c r="AH123" s="22">
        <f t="shared" si="42"/>
        <v>0</v>
      </c>
      <c r="AI123" s="22">
        <f t="shared" si="42"/>
        <v>0</v>
      </c>
      <c r="AJ123" s="22">
        <f t="shared" si="42"/>
        <v>0</v>
      </c>
      <c r="AK123" s="22">
        <f t="shared" si="42"/>
        <v>0</v>
      </c>
      <c r="AL123" s="22">
        <f t="shared" si="42"/>
        <v>1078333.79</v>
      </c>
      <c r="AM123" s="22">
        <f t="shared" si="42"/>
        <v>0</v>
      </c>
      <c r="AN123" s="22">
        <f t="shared" si="42"/>
        <v>0</v>
      </c>
      <c r="AO123" s="22">
        <f t="shared" si="42"/>
        <v>0</v>
      </c>
      <c r="AP123" s="22">
        <f t="shared" si="42"/>
        <v>0</v>
      </c>
      <c r="AQ123" s="22">
        <f t="shared" si="42"/>
        <v>0</v>
      </c>
      <c r="AR123" s="22">
        <f t="shared" si="42"/>
        <v>0</v>
      </c>
      <c r="AS123" s="22">
        <f t="shared" si="42"/>
        <v>0</v>
      </c>
      <c r="AT123" s="22">
        <f t="shared" si="42"/>
        <v>19824537.780000001</v>
      </c>
      <c r="AU123" s="22">
        <f t="shared" si="42"/>
        <v>0</v>
      </c>
      <c r="AV123" s="22">
        <f t="shared" si="42"/>
        <v>0</v>
      </c>
      <c r="AW123" s="22">
        <f t="shared" si="42"/>
        <v>0</v>
      </c>
      <c r="AX123" s="22">
        <f t="shared" si="42"/>
        <v>0</v>
      </c>
      <c r="AY123" s="22">
        <f t="shared" si="42"/>
        <v>0</v>
      </c>
      <c r="AZ123" s="22">
        <f t="shared" si="42"/>
        <v>0</v>
      </c>
      <c r="BB123" s="10">
        <f t="shared" si="25"/>
        <v>0</v>
      </c>
      <c r="BC123" s="10">
        <f t="shared" si="26"/>
        <v>0</v>
      </c>
      <c r="BD123" s="18"/>
      <c r="BE123" s="10"/>
      <c r="BF123" s="18"/>
      <c r="BG123" s="18"/>
    </row>
    <row r="124" spans="1:59" ht="15.9" customHeight="1">
      <c r="A124" s="30"/>
      <c r="B124" s="20"/>
      <c r="C124" s="35" t="s">
        <v>67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/>
      <c r="K124" s="21">
        <v>0</v>
      </c>
      <c r="L124" s="21">
        <v>0</v>
      </c>
      <c r="M124" s="21">
        <v>579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201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2">
        <v>20902871.57</v>
      </c>
      <c r="AC124" s="22">
        <v>1078333.79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/>
      <c r="AJ124" s="22">
        <v>0</v>
      </c>
      <c r="AK124" s="22">
        <v>0</v>
      </c>
      <c r="AL124" s="22">
        <v>1078333.79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19824537.780000001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B124" s="10">
        <f t="shared" si="25"/>
        <v>0</v>
      </c>
      <c r="BC124" s="10">
        <f t="shared" si="26"/>
        <v>0</v>
      </c>
      <c r="BD124" s="18"/>
      <c r="BE124" s="10"/>
      <c r="BF124" s="18"/>
      <c r="BG124" s="18"/>
    </row>
    <row r="125" spans="1:59" ht="15.9" customHeight="1">
      <c r="A125" s="30"/>
      <c r="B125" s="20"/>
      <c r="C125" s="35" t="s">
        <v>69</v>
      </c>
      <c r="D125" s="21">
        <v>0</v>
      </c>
      <c r="E125" s="21"/>
      <c r="F125" s="21"/>
      <c r="G125" s="21">
        <v>0</v>
      </c>
      <c r="H125" s="21"/>
      <c r="I125" s="21"/>
      <c r="J125" s="21">
        <v>0</v>
      </c>
      <c r="K125" s="21">
        <v>0</v>
      </c>
      <c r="L125" s="21">
        <v>0</v>
      </c>
      <c r="M125" s="21"/>
      <c r="N125" s="21"/>
      <c r="O125" s="21">
        <v>0</v>
      </c>
      <c r="P125" s="21"/>
      <c r="Q125" s="21"/>
      <c r="R125" s="21"/>
      <c r="S125" s="21"/>
      <c r="T125" s="21"/>
      <c r="U125" s="21">
        <v>0</v>
      </c>
      <c r="V125" s="21"/>
      <c r="W125" s="21"/>
      <c r="X125" s="21"/>
      <c r="Y125" s="21"/>
      <c r="Z125" s="21"/>
      <c r="AA125" s="21"/>
      <c r="AB125" s="22">
        <v>0</v>
      </c>
      <c r="AC125" s="22">
        <v>0</v>
      </c>
      <c r="AD125" s="22"/>
      <c r="AE125" s="22"/>
      <c r="AF125" s="22">
        <v>0</v>
      </c>
      <c r="AG125" s="22"/>
      <c r="AH125" s="22"/>
      <c r="AI125" s="22">
        <v>0</v>
      </c>
      <c r="AJ125" s="22">
        <v>0</v>
      </c>
      <c r="AK125" s="22">
        <v>0</v>
      </c>
      <c r="AL125" s="22"/>
      <c r="AM125" s="22"/>
      <c r="AN125" s="22">
        <v>0</v>
      </c>
      <c r="AO125" s="22"/>
      <c r="AP125" s="22"/>
      <c r="AQ125" s="22"/>
      <c r="AR125" s="22"/>
      <c r="AS125" s="22"/>
      <c r="AT125" s="22">
        <v>0</v>
      </c>
      <c r="AU125" s="22"/>
      <c r="AV125" s="22"/>
      <c r="AW125" s="22"/>
      <c r="AX125" s="22"/>
      <c r="AY125" s="22"/>
      <c r="AZ125" s="22"/>
      <c r="BB125" s="10">
        <f t="shared" si="25"/>
        <v>0</v>
      </c>
      <c r="BC125" s="10">
        <f t="shared" si="26"/>
        <v>0</v>
      </c>
      <c r="BD125" s="18"/>
      <c r="BE125" s="10"/>
      <c r="BF125" s="18"/>
      <c r="BG125" s="18"/>
    </row>
    <row r="126" spans="1:59" ht="15.9" customHeight="1">
      <c r="A126" s="30" t="s">
        <v>118</v>
      </c>
      <c r="B126" s="23">
        <v>39</v>
      </c>
      <c r="C126" s="28" t="s">
        <v>117</v>
      </c>
      <c r="D126" s="21">
        <f t="shared" ref="D126:AZ126" si="43">D127+D128</f>
        <v>820</v>
      </c>
      <c r="E126" s="21">
        <f t="shared" si="43"/>
        <v>0</v>
      </c>
      <c r="F126" s="21">
        <f t="shared" si="43"/>
        <v>0</v>
      </c>
      <c r="G126" s="21">
        <f t="shared" si="43"/>
        <v>0</v>
      </c>
      <c r="H126" s="21">
        <f t="shared" si="43"/>
        <v>0</v>
      </c>
      <c r="I126" s="21">
        <f t="shared" si="43"/>
        <v>0</v>
      </c>
      <c r="J126" s="21">
        <f t="shared" si="43"/>
        <v>0</v>
      </c>
      <c r="K126" s="21">
        <f t="shared" si="43"/>
        <v>0</v>
      </c>
      <c r="L126" s="21">
        <f t="shared" si="43"/>
        <v>0</v>
      </c>
      <c r="M126" s="21">
        <f t="shared" si="43"/>
        <v>0</v>
      </c>
      <c r="N126" s="21">
        <f t="shared" si="43"/>
        <v>0</v>
      </c>
      <c r="O126" s="21">
        <f t="shared" si="43"/>
        <v>0</v>
      </c>
      <c r="P126" s="21">
        <f t="shared" si="43"/>
        <v>0</v>
      </c>
      <c r="Q126" s="21">
        <f t="shared" si="43"/>
        <v>0</v>
      </c>
      <c r="R126" s="21">
        <f t="shared" si="43"/>
        <v>0</v>
      </c>
      <c r="S126" s="21">
        <f t="shared" si="43"/>
        <v>0</v>
      </c>
      <c r="T126" s="21">
        <f t="shared" si="43"/>
        <v>0</v>
      </c>
      <c r="U126" s="21">
        <f t="shared" si="43"/>
        <v>0</v>
      </c>
      <c r="V126" s="21">
        <f t="shared" si="43"/>
        <v>0</v>
      </c>
      <c r="W126" s="21">
        <f t="shared" si="43"/>
        <v>0</v>
      </c>
      <c r="X126" s="21">
        <f t="shared" si="43"/>
        <v>0</v>
      </c>
      <c r="Y126" s="21">
        <f t="shared" si="43"/>
        <v>0</v>
      </c>
      <c r="Z126" s="21">
        <f t="shared" si="43"/>
        <v>0</v>
      </c>
      <c r="AA126" s="21">
        <f t="shared" si="43"/>
        <v>0</v>
      </c>
      <c r="AB126" s="22">
        <f t="shared" si="43"/>
        <v>724331</v>
      </c>
      <c r="AC126" s="22">
        <f t="shared" si="43"/>
        <v>724331</v>
      </c>
      <c r="AD126" s="22">
        <f t="shared" si="43"/>
        <v>0</v>
      </c>
      <c r="AE126" s="22">
        <f t="shared" si="43"/>
        <v>0</v>
      </c>
      <c r="AF126" s="22">
        <f t="shared" si="43"/>
        <v>0</v>
      </c>
      <c r="AG126" s="22">
        <f t="shared" si="43"/>
        <v>0</v>
      </c>
      <c r="AH126" s="22">
        <f t="shared" si="43"/>
        <v>0</v>
      </c>
      <c r="AI126" s="22">
        <f t="shared" si="43"/>
        <v>0</v>
      </c>
      <c r="AJ126" s="22">
        <f t="shared" si="43"/>
        <v>0</v>
      </c>
      <c r="AK126" s="22">
        <f t="shared" si="43"/>
        <v>724331</v>
      </c>
      <c r="AL126" s="22">
        <f t="shared" si="43"/>
        <v>0</v>
      </c>
      <c r="AM126" s="22">
        <f t="shared" si="43"/>
        <v>0</v>
      </c>
      <c r="AN126" s="22">
        <f t="shared" si="43"/>
        <v>0</v>
      </c>
      <c r="AO126" s="22">
        <f t="shared" si="43"/>
        <v>0</v>
      </c>
      <c r="AP126" s="22">
        <f t="shared" si="43"/>
        <v>0</v>
      </c>
      <c r="AQ126" s="22">
        <f t="shared" si="43"/>
        <v>0</v>
      </c>
      <c r="AR126" s="22">
        <f t="shared" si="43"/>
        <v>0</v>
      </c>
      <c r="AS126" s="22">
        <f t="shared" si="43"/>
        <v>0</v>
      </c>
      <c r="AT126" s="22">
        <f t="shared" si="43"/>
        <v>0</v>
      </c>
      <c r="AU126" s="22">
        <f t="shared" si="43"/>
        <v>0</v>
      </c>
      <c r="AV126" s="22">
        <f t="shared" si="43"/>
        <v>0</v>
      </c>
      <c r="AW126" s="22">
        <f t="shared" si="43"/>
        <v>0</v>
      </c>
      <c r="AX126" s="22">
        <f t="shared" si="43"/>
        <v>0</v>
      </c>
      <c r="AY126" s="22">
        <f t="shared" si="43"/>
        <v>0</v>
      </c>
      <c r="AZ126" s="22">
        <f t="shared" si="43"/>
        <v>0</v>
      </c>
      <c r="BB126" s="10">
        <f t="shared" si="25"/>
        <v>0</v>
      </c>
      <c r="BC126" s="10">
        <f t="shared" si="26"/>
        <v>0</v>
      </c>
      <c r="BD126" s="18"/>
      <c r="BE126" s="10"/>
      <c r="BF126" s="18"/>
      <c r="BG126" s="18"/>
    </row>
    <row r="127" spans="1:59" ht="15.9" customHeight="1">
      <c r="A127" s="30"/>
      <c r="B127" s="20"/>
      <c r="C127" s="35" t="s">
        <v>67</v>
      </c>
      <c r="D127" s="21">
        <v>820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/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2">
        <v>724331</v>
      </c>
      <c r="AC127" s="22">
        <v>724331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/>
      <c r="AJ127" s="22">
        <v>0</v>
      </c>
      <c r="AK127" s="22">
        <v>724331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B127" s="10">
        <f t="shared" si="25"/>
        <v>0</v>
      </c>
      <c r="BC127" s="10">
        <f t="shared" si="26"/>
        <v>0</v>
      </c>
      <c r="BD127" s="18"/>
      <c r="BE127" s="10"/>
      <c r="BF127" s="18"/>
      <c r="BG127" s="18"/>
    </row>
    <row r="128" spans="1:59" ht="15.9" customHeight="1">
      <c r="A128" s="30"/>
      <c r="B128" s="20"/>
      <c r="C128" s="35" t="s">
        <v>69</v>
      </c>
      <c r="D128" s="21">
        <v>0</v>
      </c>
      <c r="E128" s="21"/>
      <c r="F128" s="21"/>
      <c r="G128" s="21">
        <v>0</v>
      </c>
      <c r="H128" s="21"/>
      <c r="I128" s="21"/>
      <c r="J128" s="21">
        <v>0</v>
      </c>
      <c r="K128" s="21">
        <v>0</v>
      </c>
      <c r="L128" s="21">
        <v>0</v>
      </c>
      <c r="M128" s="21"/>
      <c r="N128" s="21"/>
      <c r="O128" s="21">
        <v>0</v>
      </c>
      <c r="P128" s="21"/>
      <c r="Q128" s="21"/>
      <c r="R128" s="21"/>
      <c r="S128" s="21"/>
      <c r="T128" s="21"/>
      <c r="U128" s="21">
        <v>0</v>
      </c>
      <c r="V128" s="21"/>
      <c r="W128" s="21"/>
      <c r="X128" s="21"/>
      <c r="Y128" s="21"/>
      <c r="Z128" s="21"/>
      <c r="AA128" s="21"/>
      <c r="AB128" s="22">
        <v>0</v>
      </c>
      <c r="AC128" s="22">
        <v>0</v>
      </c>
      <c r="AD128" s="22"/>
      <c r="AE128" s="22"/>
      <c r="AF128" s="22">
        <v>0</v>
      </c>
      <c r="AG128" s="22"/>
      <c r="AH128" s="22"/>
      <c r="AI128" s="22">
        <v>0</v>
      </c>
      <c r="AJ128" s="22">
        <v>0</v>
      </c>
      <c r="AK128" s="22">
        <v>0</v>
      </c>
      <c r="AL128" s="22"/>
      <c r="AM128" s="22"/>
      <c r="AN128" s="22">
        <v>0</v>
      </c>
      <c r="AO128" s="22"/>
      <c r="AP128" s="22"/>
      <c r="AQ128" s="22"/>
      <c r="AR128" s="22"/>
      <c r="AS128" s="22"/>
      <c r="AT128" s="22">
        <v>0</v>
      </c>
      <c r="AU128" s="22"/>
      <c r="AV128" s="22"/>
      <c r="AW128" s="22"/>
      <c r="AX128" s="22"/>
      <c r="AY128" s="22"/>
      <c r="AZ128" s="22"/>
      <c r="BB128" s="10">
        <f t="shared" si="25"/>
        <v>0</v>
      </c>
      <c r="BC128" s="10">
        <f t="shared" si="26"/>
        <v>0</v>
      </c>
      <c r="BD128" s="18"/>
      <c r="BE128" s="10"/>
      <c r="BF128" s="18"/>
      <c r="BG128" s="18"/>
    </row>
    <row r="129" spans="1:59" ht="15.9" customHeight="1">
      <c r="A129" s="30" t="s">
        <v>119</v>
      </c>
      <c r="B129" s="23">
        <v>40</v>
      </c>
      <c r="C129" s="27" t="s">
        <v>38</v>
      </c>
      <c r="D129" s="21">
        <f t="shared" ref="D129:AZ129" si="44">D130+D131</f>
        <v>347</v>
      </c>
      <c r="E129" s="21">
        <f t="shared" si="44"/>
        <v>0</v>
      </c>
      <c r="F129" s="21">
        <f t="shared" si="44"/>
        <v>0</v>
      </c>
      <c r="G129" s="21">
        <f t="shared" si="44"/>
        <v>119</v>
      </c>
      <c r="H129" s="21">
        <f t="shared" si="44"/>
        <v>0</v>
      </c>
      <c r="I129" s="21">
        <f t="shared" si="44"/>
        <v>0</v>
      </c>
      <c r="J129" s="21">
        <f t="shared" si="44"/>
        <v>0</v>
      </c>
      <c r="K129" s="21">
        <f t="shared" si="44"/>
        <v>0</v>
      </c>
      <c r="L129" s="21">
        <f t="shared" si="44"/>
        <v>114</v>
      </c>
      <c r="M129" s="21">
        <f t="shared" si="44"/>
        <v>0</v>
      </c>
      <c r="N129" s="21">
        <f t="shared" si="44"/>
        <v>0</v>
      </c>
      <c r="O129" s="21">
        <f t="shared" si="44"/>
        <v>0</v>
      </c>
      <c r="P129" s="21">
        <f t="shared" si="44"/>
        <v>0</v>
      </c>
      <c r="Q129" s="21">
        <f t="shared" si="44"/>
        <v>0</v>
      </c>
      <c r="R129" s="21">
        <f t="shared" si="44"/>
        <v>0</v>
      </c>
      <c r="S129" s="21">
        <f t="shared" si="44"/>
        <v>0</v>
      </c>
      <c r="T129" s="21">
        <f t="shared" si="44"/>
        <v>0</v>
      </c>
      <c r="U129" s="21">
        <f t="shared" si="44"/>
        <v>0</v>
      </c>
      <c r="V129" s="21">
        <f t="shared" si="44"/>
        <v>0</v>
      </c>
      <c r="W129" s="21">
        <f t="shared" si="44"/>
        <v>0</v>
      </c>
      <c r="X129" s="21">
        <f t="shared" si="44"/>
        <v>0</v>
      </c>
      <c r="Y129" s="21">
        <f t="shared" si="44"/>
        <v>0</v>
      </c>
      <c r="Z129" s="21">
        <f t="shared" si="44"/>
        <v>0</v>
      </c>
      <c r="AA129" s="21">
        <f t="shared" si="44"/>
        <v>0</v>
      </c>
      <c r="AB129" s="22">
        <f t="shared" si="44"/>
        <v>299809.08999999997</v>
      </c>
      <c r="AC129" s="22">
        <f t="shared" si="44"/>
        <v>299809.08999999997</v>
      </c>
      <c r="AD129" s="22">
        <f t="shared" si="44"/>
        <v>0</v>
      </c>
      <c r="AE129" s="22">
        <f t="shared" si="44"/>
        <v>0</v>
      </c>
      <c r="AF129" s="22">
        <f t="shared" si="44"/>
        <v>102791.69</v>
      </c>
      <c r="AG129" s="22">
        <f t="shared" si="44"/>
        <v>0</v>
      </c>
      <c r="AH129" s="22">
        <f t="shared" si="44"/>
        <v>0</v>
      </c>
      <c r="AI129" s="22">
        <f t="shared" si="44"/>
        <v>0</v>
      </c>
      <c r="AJ129" s="22">
        <f t="shared" si="44"/>
        <v>0</v>
      </c>
      <c r="AK129" s="22">
        <f t="shared" si="44"/>
        <v>197017.4</v>
      </c>
      <c r="AL129" s="22">
        <f t="shared" si="44"/>
        <v>0</v>
      </c>
      <c r="AM129" s="22">
        <f t="shared" si="44"/>
        <v>0</v>
      </c>
      <c r="AN129" s="22">
        <f t="shared" si="44"/>
        <v>0</v>
      </c>
      <c r="AO129" s="22">
        <f t="shared" si="44"/>
        <v>0</v>
      </c>
      <c r="AP129" s="22">
        <f t="shared" si="44"/>
        <v>0</v>
      </c>
      <c r="AQ129" s="22">
        <f t="shared" si="44"/>
        <v>0</v>
      </c>
      <c r="AR129" s="22">
        <f t="shared" si="44"/>
        <v>0</v>
      </c>
      <c r="AS129" s="22">
        <f t="shared" si="44"/>
        <v>0</v>
      </c>
      <c r="AT129" s="22">
        <f t="shared" si="44"/>
        <v>0</v>
      </c>
      <c r="AU129" s="22">
        <f t="shared" si="44"/>
        <v>0</v>
      </c>
      <c r="AV129" s="22">
        <f t="shared" si="44"/>
        <v>0</v>
      </c>
      <c r="AW129" s="22">
        <f t="shared" si="44"/>
        <v>0</v>
      </c>
      <c r="AX129" s="22">
        <f t="shared" si="44"/>
        <v>0</v>
      </c>
      <c r="AY129" s="22">
        <f t="shared" si="44"/>
        <v>0</v>
      </c>
      <c r="AZ129" s="22">
        <f t="shared" si="44"/>
        <v>0</v>
      </c>
      <c r="BB129" s="10">
        <f t="shared" si="25"/>
        <v>-2.9103830456733704E-11</v>
      </c>
      <c r="BC129" s="10">
        <f t="shared" si="26"/>
        <v>0</v>
      </c>
      <c r="BD129" s="18"/>
      <c r="BE129" s="10"/>
      <c r="BF129" s="18"/>
      <c r="BG129" s="18"/>
    </row>
    <row r="130" spans="1:59" ht="15.9" customHeight="1">
      <c r="A130" s="30"/>
      <c r="B130" s="20"/>
      <c r="C130" s="35" t="s">
        <v>67</v>
      </c>
      <c r="D130" s="21">
        <v>347</v>
      </c>
      <c r="E130" s="21">
        <v>0</v>
      </c>
      <c r="F130" s="21">
        <v>0</v>
      </c>
      <c r="G130" s="21">
        <v>119</v>
      </c>
      <c r="H130" s="21">
        <v>0</v>
      </c>
      <c r="I130" s="21">
        <v>0</v>
      </c>
      <c r="J130" s="21"/>
      <c r="K130" s="21">
        <v>0</v>
      </c>
      <c r="L130" s="21">
        <v>114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2">
        <v>299809.08999999997</v>
      </c>
      <c r="AC130" s="22">
        <v>299809.08999999997</v>
      </c>
      <c r="AD130" s="22">
        <v>0</v>
      </c>
      <c r="AE130" s="22">
        <v>0</v>
      </c>
      <c r="AF130" s="22">
        <v>102791.69</v>
      </c>
      <c r="AG130" s="22">
        <v>0</v>
      </c>
      <c r="AH130" s="22">
        <v>0</v>
      </c>
      <c r="AI130" s="22"/>
      <c r="AJ130" s="22">
        <v>0</v>
      </c>
      <c r="AK130" s="22">
        <v>197017.4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B130" s="10">
        <f t="shared" si="25"/>
        <v>-2.9103830456733704E-11</v>
      </c>
      <c r="BC130" s="10">
        <f t="shared" si="26"/>
        <v>0</v>
      </c>
      <c r="BD130" s="18"/>
      <c r="BE130" s="10"/>
      <c r="BF130" s="18"/>
      <c r="BG130" s="18"/>
    </row>
    <row r="131" spans="1:59" ht="15.9" customHeight="1">
      <c r="A131" s="30"/>
      <c r="B131" s="20"/>
      <c r="C131" s="35" t="s">
        <v>69</v>
      </c>
      <c r="D131" s="21">
        <v>0</v>
      </c>
      <c r="E131" s="21"/>
      <c r="F131" s="21"/>
      <c r="G131" s="21">
        <v>0</v>
      </c>
      <c r="H131" s="21"/>
      <c r="I131" s="21"/>
      <c r="J131" s="21">
        <v>0</v>
      </c>
      <c r="K131" s="21">
        <v>0</v>
      </c>
      <c r="L131" s="21">
        <v>0</v>
      </c>
      <c r="M131" s="21"/>
      <c r="N131" s="21"/>
      <c r="O131" s="21">
        <v>0</v>
      </c>
      <c r="P131" s="21"/>
      <c r="Q131" s="21"/>
      <c r="R131" s="21"/>
      <c r="S131" s="21"/>
      <c r="T131" s="21"/>
      <c r="U131" s="21">
        <v>0</v>
      </c>
      <c r="V131" s="21"/>
      <c r="W131" s="21"/>
      <c r="X131" s="21"/>
      <c r="Y131" s="21"/>
      <c r="Z131" s="21"/>
      <c r="AA131" s="21"/>
      <c r="AB131" s="22">
        <v>0</v>
      </c>
      <c r="AC131" s="22">
        <v>0</v>
      </c>
      <c r="AD131" s="22"/>
      <c r="AE131" s="22"/>
      <c r="AF131" s="22">
        <v>0</v>
      </c>
      <c r="AG131" s="22"/>
      <c r="AH131" s="22"/>
      <c r="AI131" s="22">
        <v>0</v>
      </c>
      <c r="AJ131" s="22">
        <v>0</v>
      </c>
      <c r="AK131" s="22">
        <v>0</v>
      </c>
      <c r="AL131" s="22"/>
      <c r="AM131" s="22"/>
      <c r="AN131" s="22">
        <v>0</v>
      </c>
      <c r="AO131" s="22"/>
      <c r="AP131" s="22"/>
      <c r="AQ131" s="22"/>
      <c r="AR131" s="22"/>
      <c r="AS131" s="22"/>
      <c r="AT131" s="22">
        <v>0</v>
      </c>
      <c r="AU131" s="22"/>
      <c r="AV131" s="22"/>
      <c r="AW131" s="22"/>
      <c r="AX131" s="22"/>
      <c r="AY131" s="22"/>
      <c r="AZ131" s="22"/>
      <c r="BB131" s="10">
        <f t="shared" si="25"/>
        <v>0</v>
      </c>
      <c r="BC131" s="10">
        <f t="shared" si="26"/>
        <v>0</v>
      </c>
      <c r="BD131" s="18"/>
      <c r="BE131" s="10"/>
      <c r="BF131" s="18"/>
      <c r="BG131" s="18"/>
    </row>
    <row r="132" spans="1:59" ht="15.9" customHeight="1">
      <c r="A132" s="30" t="s">
        <v>120</v>
      </c>
      <c r="B132" s="23">
        <v>41</v>
      </c>
      <c r="C132" s="27" t="s">
        <v>39</v>
      </c>
      <c r="D132" s="21">
        <f t="shared" ref="D132:AZ132" si="45">D133+D134</f>
        <v>0</v>
      </c>
      <c r="E132" s="21">
        <f t="shared" si="45"/>
        <v>0</v>
      </c>
      <c r="F132" s="21">
        <f t="shared" si="45"/>
        <v>0</v>
      </c>
      <c r="G132" s="21">
        <f t="shared" si="45"/>
        <v>0</v>
      </c>
      <c r="H132" s="21">
        <f t="shared" si="45"/>
        <v>0</v>
      </c>
      <c r="I132" s="21">
        <f t="shared" si="45"/>
        <v>0</v>
      </c>
      <c r="J132" s="21">
        <f t="shared" si="45"/>
        <v>0</v>
      </c>
      <c r="K132" s="21">
        <f t="shared" si="45"/>
        <v>0</v>
      </c>
      <c r="L132" s="21">
        <f t="shared" si="45"/>
        <v>0</v>
      </c>
      <c r="M132" s="21">
        <f t="shared" si="45"/>
        <v>3765</v>
      </c>
      <c r="N132" s="21">
        <f t="shared" si="45"/>
        <v>0</v>
      </c>
      <c r="O132" s="21">
        <f t="shared" si="45"/>
        <v>0</v>
      </c>
      <c r="P132" s="21">
        <f t="shared" si="45"/>
        <v>0</v>
      </c>
      <c r="Q132" s="21">
        <f t="shared" si="45"/>
        <v>0</v>
      </c>
      <c r="R132" s="21">
        <f t="shared" si="45"/>
        <v>0</v>
      </c>
      <c r="S132" s="21">
        <f t="shared" si="45"/>
        <v>0</v>
      </c>
      <c r="T132" s="21">
        <f t="shared" si="45"/>
        <v>0</v>
      </c>
      <c r="U132" s="21">
        <f t="shared" si="45"/>
        <v>0</v>
      </c>
      <c r="V132" s="21">
        <f t="shared" si="45"/>
        <v>0</v>
      </c>
      <c r="W132" s="21">
        <f t="shared" si="45"/>
        <v>0</v>
      </c>
      <c r="X132" s="21">
        <f t="shared" si="45"/>
        <v>0</v>
      </c>
      <c r="Y132" s="21">
        <f t="shared" si="45"/>
        <v>0</v>
      </c>
      <c r="Z132" s="21">
        <f t="shared" si="45"/>
        <v>0</v>
      </c>
      <c r="AA132" s="21">
        <f t="shared" si="45"/>
        <v>0</v>
      </c>
      <c r="AB132" s="22">
        <f t="shared" si="45"/>
        <v>19375212.969999999</v>
      </c>
      <c r="AC132" s="22">
        <f t="shared" si="45"/>
        <v>19375212.969999999</v>
      </c>
      <c r="AD132" s="22">
        <f t="shared" si="45"/>
        <v>0</v>
      </c>
      <c r="AE132" s="22">
        <f t="shared" si="45"/>
        <v>0</v>
      </c>
      <c r="AF132" s="22">
        <f t="shared" si="45"/>
        <v>0</v>
      </c>
      <c r="AG132" s="22">
        <f t="shared" si="45"/>
        <v>0</v>
      </c>
      <c r="AH132" s="22">
        <f t="shared" si="45"/>
        <v>0</v>
      </c>
      <c r="AI132" s="22">
        <f t="shared" si="45"/>
        <v>0</v>
      </c>
      <c r="AJ132" s="22">
        <f t="shared" si="45"/>
        <v>0</v>
      </c>
      <c r="AK132" s="22">
        <f t="shared" si="45"/>
        <v>0</v>
      </c>
      <c r="AL132" s="22">
        <f t="shared" si="45"/>
        <v>19375212.969999999</v>
      </c>
      <c r="AM132" s="22">
        <f t="shared" si="45"/>
        <v>0</v>
      </c>
      <c r="AN132" s="22">
        <f t="shared" si="45"/>
        <v>0</v>
      </c>
      <c r="AO132" s="22">
        <f t="shared" si="45"/>
        <v>0</v>
      </c>
      <c r="AP132" s="22">
        <f t="shared" si="45"/>
        <v>0</v>
      </c>
      <c r="AQ132" s="22">
        <f t="shared" si="45"/>
        <v>0</v>
      </c>
      <c r="AR132" s="22">
        <f t="shared" si="45"/>
        <v>0</v>
      </c>
      <c r="AS132" s="22">
        <f t="shared" si="45"/>
        <v>0</v>
      </c>
      <c r="AT132" s="22">
        <f t="shared" si="45"/>
        <v>0</v>
      </c>
      <c r="AU132" s="22">
        <f t="shared" si="45"/>
        <v>0</v>
      </c>
      <c r="AV132" s="22">
        <f t="shared" si="45"/>
        <v>0</v>
      </c>
      <c r="AW132" s="22">
        <f t="shared" si="45"/>
        <v>0</v>
      </c>
      <c r="AX132" s="22">
        <f t="shared" si="45"/>
        <v>0</v>
      </c>
      <c r="AY132" s="22">
        <f t="shared" si="45"/>
        <v>0</v>
      </c>
      <c r="AZ132" s="22">
        <f t="shared" si="45"/>
        <v>0</v>
      </c>
      <c r="BB132" s="10">
        <f t="shared" si="25"/>
        <v>0</v>
      </c>
      <c r="BC132" s="10">
        <f t="shared" si="26"/>
        <v>0</v>
      </c>
      <c r="BD132" s="18"/>
      <c r="BE132" s="10"/>
      <c r="BF132" s="18"/>
      <c r="BG132" s="18"/>
    </row>
    <row r="133" spans="1:59" ht="15.9" customHeight="1">
      <c r="A133" s="30"/>
      <c r="B133" s="20"/>
      <c r="C133" s="35" t="s">
        <v>67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/>
      <c r="K133" s="21">
        <v>0</v>
      </c>
      <c r="L133" s="21">
        <v>0</v>
      </c>
      <c r="M133" s="21">
        <v>3765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2">
        <v>19375212.969999999</v>
      </c>
      <c r="AC133" s="22">
        <v>19375212.969999999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/>
      <c r="AJ133" s="22">
        <v>0</v>
      </c>
      <c r="AK133" s="22">
        <v>0</v>
      </c>
      <c r="AL133" s="22">
        <v>19375212.969999999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B133" s="10">
        <f t="shared" si="25"/>
        <v>0</v>
      </c>
      <c r="BC133" s="10">
        <f t="shared" si="26"/>
        <v>0</v>
      </c>
      <c r="BD133" s="18"/>
      <c r="BE133" s="10"/>
      <c r="BF133" s="18"/>
      <c r="BG133" s="18"/>
    </row>
    <row r="134" spans="1:59" ht="15.9" customHeight="1">
      <c r="A134" s="30"/>
      <c r="B134" s="20"/>
      <c r="C134" s="35" t="s">
        <v>69</v>
      </c>
      <c r="D134" s="21">
        <v>0</v>
      </c>
      <c r="E134" s="21"/>
      <c r="F134" s="21"/>
      <c r="G134" s="21">
        <v>0</v>
      </c>
      <c r="H134" s="21"/>
      <c r="I134" s="21"/>
      <c r="J134" s="21">
        <v>0</v>
      </c>
      <c r="K134" s="21">
        <v>0</v>
      </c>
      <c r="L134" s="21">
        <v>0</v>
      </c>
      <c r="M134" s="21"/>
      <c r="N134" s="21"/>
      <c r="O134" s="21">
        <v>0</v>
      </c>
      <c r="P134" s="21"/>
      <c r="Q134" s="21"/>
      <c r="R134" s="21"/>
      <c r="S134" s="21"/>
      <c r="T134" s="21"/>
      <c r="U134" s="21">
        <v>0</v>
      </c>
      <c r="V134" s="21"/>
      <c r="W134" s="21"/>
      <c r="X134" s="21"/>
      <c r="Y134" s="21"/>
      <c r="Z134" s="21"/>
      <c r="AA134" s="21"/>
      <c r="AB134" s="22">
        <v>0</v>
      </c>
      <c r="AC134" s="22">
        <v>0</v>
      </c>
      <c r="AD134" s="22"/>
      <c r="AE134" s="22"/>
      <c r="AF134" s="22">
        <v>0</v>
      </c>
      <c r="AG134" s="22"/>
      <c r="AH134" s="22"/>
      <c r="AI134" s="22">
        <v>0</v>
      </c>
      <c r="AJ134" s="22">
        <v>0</v>
      </c>
      <c r="AK134" s="22">
        <v>0</v>
      </c>
      <c r="AL134" s="22"/>
      <c r="AM134" s="22"/>
      <c r="AN134" s="22">
        <v>0</v>
      </c>
      <c r="AO134" s="22"/>
      <c r="AP134" s="22"/>
      <c r="AQ134" s="22"/>
      <c r="AR134" s="22"/>
      <c r="AS134" s="22"/>
      <c r="AT134" s="22">
        <v>0</v>
      </c>
      <c r="AU134" s="22"/>
      <c r="AV134" s="22"/>
      <c r="AW134" s="22"/>
      <c r="AX134" s="22"/>
      <c r="AY134" s="22"/>
      <c r="AZ134" s="22"/>
      <c r="BB134" s="10">
        <f t="shared" si="25"/>
        <v>0</v>
      </c>
      <c r="BC134" s="10">
        <f t="shared" si="26"/>
        <v>0</v>
      </c>
      <c r="BD134" s="18"/>
      <c r="BE134" s="10"/>
      <c r="BF134" s="18"/>
      <c r="BG134" s="18"/>
    </row>
    <row r="135" spans="1:59" ht="15.9" customHeight="1">
      <c r="A135" s="30" t="s">
        <v>121</v>
      </c>
      <c r="B135" s="23">
        <v>42</v>
      </c>
      <c r="C135" s="28" t="s">
        <v>40</v>
      </c>
      <c r="D135" s="21">
        <f t="shared" ref="D135:AZ135" si="46">D136+D137</f>
        <v>0</v>
      </c>
      <c r="E135" s="21">
        <f t="shared" si="46"/>
        <v>0</v>
      </c>
      <c r="F135" s="21">
        <f t="shared" si="46"/>
        <v>0</v>
      </c>
      <c r="G135" s="21">
        <f t="shared" si="46"/>
        <v>0</v>
      </c>
      <c r="H135" s="21">
        <f t="shared" si="46"/>
        <v>0</v>
      </c>
      <c r="I135" s="21">
        <f t="shared" si="46"/>
        <v>0</v>
      </c>
      <c r="J135" s="21">
        <f t="shared" si="46"/>
        <v>0</v>
      </c>
      <c r="K135" s="21">
        <f t="shared" si="46"/>
        <v>0</v>
      </c>
      <c r="L135" s="21">
        <f t="shared" si="46"/>
        <v>0</v>
      </c>
      <c r="M135" s="21">
        <f t="shared" si="46"/>
        <v>1734</v>
      </c>
      <c r="N135" s="21">
        <f t="shared" si="46"/>
        <v>0</v>
      </c>
      <c r="O135" s="21">
        <f t="shared" si="46"/>
        <v>0</v>
      </c>
      <c r="P135" s="21">
        <f t="shared" si="46"/>
        <v>0</v>
      </c>
      <c r="Q135" s="21">
        <f t="shared" si="46"/>
        <v>0</v>
      </c>
      <c r="R135" s="21">
        <f t="shared" si="46"/>
        <v>0</v>
      </c>
      <c r="S135" s="21">
        <f t="shared" si="46"/>
        <v>0</v>
      </c>
      <c r="T135" s="21">
        <f t="shared" si="46"/>
        <v>0</v>
      </c>
      <c r="U135" s="21">
        <f t="shared" si="46"/>
        <v>0</v>
      </c>
      <c r="V135" s="21">
        <f t="shared" si="46"/>
        <v>0</v>
      </c>
      <c r="W135" s="21">
        <f t="shared" si="46"/>
        <v>0</v>
      </c>
      <c r="X135" s="21">
        <f t="shared" si="46"/>
        <v>0</v>
      </c>
      <c r="Y135" s="21">
        <f t="shared" si="46"/>
        <v>0</v>
      </c>
      <c r="Z135" s="21">
        <f t="shared" si="46"/>
        <v>0</v>
      </c>
      <c r="AA135" s="21">
        <f t="shared" si="46"/>
        <v>0</v>
      </c>
      <c r="AB135" s="22">
        <f t="shared" si="46"/>
        <v>9259445.0599999987</v>
      </c>
      <c r="AC135" s="22">
        <f t="shared" si="46"/>
        <v>9259445.0599999987</v>
      </c>
      <c r="AD135" s="22">
        <f t="shared" si="46"/>
        <v>0</v>
      </c>
      <c r="AE135" s="22">
        <f t="shared" si="46"/>
        <v>0</v>
      </c>
      <c r="AF135" s="22">
        <f t="shared" si="46"/>
        <v>0</v>
      </c>
      <c r="AG135" s="22">
        <f t="shared" si="46"/>
        <v>0</v>
      </c>
      <c r="AH135" s="22">
        <f t="shared" si="46"/>
        <v>0</v>
      </c>
      <c r="AI135" s="22">
        <f t="shared" si="46"/>
        <v>0</v>
      </c>
      <c r="AJ135" s="22">
        <f t="shared" si="46"/>
        <v>0</v>
      </c>
      <c r="AK135" s="22">
        <f t="shared" si="46"/>
        <v>0</v>
      </c>
      <c r="AL135" s="22">
        <f t="shared" si="46"/>
        <v>9259445.0599999987</v>
      </c>
      <c r="AM135" s="22">
        <f t="shared" si="46"/>
        <v>0</v>
      </c>
      <c r="AN135" s="22">
        <f t="shared" si="46"/>
        <v>0</v>
      </c>
      <c r="AO135" s="22">
        <f t="shared" si="46"/>
        <v>0</v>
      </c>
      <c r="AP135" s="22">
        <f t="shared" si="46"/>
        <v>0</v>
      </c>
      <c r="AQ135" s="22">
        <f t="shared" si="46"/>
        <v>0</v>
      </c>
      <c r="AR135" s="22">
        <f t="shared" si="46"/>
        <v>0</v>
      </c>
      <c r="AS135" s="22">
        <f t="shared" si="46"/>
        <v>0</v>
      </c>
      <c r="AT135" s="22">
        <f t="shared" si="46"/>
        <v>0</v>
      </c>
      <c r="AU135" s="22">
        <f t="shared" si="46"/>
        <v>0</v>
      </c>
      <c r="AV135" s="22">
        <f t="shared" si="46"/>
        <v>0</v>
      </c>
      <c r="AW135" s="22">
        <f t="shared" si="46"/>
        <v>0</v>
      </c>
      <c r="AX135" s="22">
        <f t="shared" si="46"/>
        <v>0</v>
      </c>
      <c r="AY135" s="22">
        <f t="shared" si="46"/>
        <v>0</v>
      </c>
      <c r="AZ135" s="22">
        <f t="shared" si="46"/>
        <v>0</v>
      </c>
      <c r="BB135" s="10">
        <f t="shared" si="25"/>
        <v>0</v>
      </c>
      <c r="BC135" s="10">
        <f t="shared" si="26"/>
        <v>0</v>
      </c>
      <c r="BD135" s="18"/>
      <c r="BE135" s="10"/>
      <c r="BF135" s="18"/>
      <c r="BG135" s="18"/>
    </row>
    <row r="136" spans="1:59" ht="15.9" customHeight="1">
      <c r="A136" s="30"/>
      <c r="B136" s="20"/>
      <c r="C136" s="35" t="s">
        <v>67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/>
      <c r="K136" s="21">
        <v>0</v>
      </c>
      <c r="L136" s="21">
        <v>0</v>
      </c>
      <c r="M136" s="21">
        <v>1734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2">
        <v>9259445.0599999987</v>
      </c>
      <c r="AC136" s="22">
        <v>9259445.0599999987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/>
      <c r="AJ136" s="22">
        <v>0</v>
      </c>
      <c r="AK136" s="22">
        <v>0</v>
      </c>
      <c r="AL136" s="22">
        <v>9259445.0599999987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B136" s="10">
        <f t="shared" si="25"/>
        <v>0</v>
      </c>
      <c r="BC136" s="10">
        <f t="shared" si="26"/>
        <v>0</v>
      </c>
      <c r="BD136" s="18"/>
      <c r="BE136" s="10"/>
      <c r="BF136" s="18"/>
      <c r="BG136" s="18"/>
    </row>
    <row r="137" spans="1:59" ht="15.9" customHeight="1">
      <c r="A137" s="30"/>
      <c r="B137" s="20"/>
      <c r="C137" s="35" t="s">
        <v>69</v>
      </c>
      <c r="D137" s="21">
        <v>0</v>
      </c>
      <c r="E137" s="21"/>
      <c r="F137" s="21"/>
      <c r="G137" s="21">
        <v>0</v>
      </c>
      <c r="H137" s="21"/>
      <c r="I137" s="21"/>
      <c r="J137" s="21">
        <v>0</v>
      </c>
      <c r="K137" s="21">
        <v>0</v>
      </c>
      <c r="L137" s="21">
        <v>0</v>
      </c>
      <c r="M137" s="21"/>
      <c r="N137" s="21"/>
      <c r="O137" s="21">
        <v>0</v>
      </c>
      <c r="P137" s="21"/>
      <c r="Q137" s="21"/>
      <c r="R137" s="21"/>
      <c r="S137" s="21"/>
      <c r="T137" s="21"/>
      <c r="U137" s="21">
        <v>0</v>
      </c>
      <c r="V137" s="21"/>
      <c r="W137" s="21"/>
      <c r="X137" s="21"/>
      <c r="Y137" s="21"/>
      <c r="Z137" s="21"/>
      <c r="AA137" s="21"/>
      <c r="AB137" s="22">
        <v>0</v>
      </c>
      <c r="AC137" s="22">
        <v>0</v>
      </c>
      <c r="AD137" s="22"/>
      <c r="AE137" s="22"/>
      <c r="AF137" s="22">
        <v>0</v>
      </c>
      <c r="AG137" s="22"/>
      <c r="AH137" s="22"/>
      <c r="AI137" s="22">
        <v>0</v>
      </c>
      <c r="AJ137" s="22">
        <v>0</v>
      </c>
      <c r="AK137" s="22">
        <v>0</v>
      </c>
      <c r="AL137" s="22"/>
      <c r="AM137" s="22"/>
      <c r="AN137" s="22">
        <v>0</v>
      </c>
      <c r="AO137" s="22"/>
      <c r="AP137" s="22"/>
      <c r="AQ137" s="22"/>
      <c r="AR137" s="22"/>
      <c r="AS137" s="22"/>
      <c r="AT137" s="22">
        <v>0</v>
      </c>
      <c r="AU137" s="22"/>
      <c r="AV137" s="22"/>
      <c r="AW137" s="22"/>
      <c r="AX137" s="22"/>
      <c r="AY137" s="22"/>
      <c r="AZ137" s="22"/>
      <c r="BB137" s="10">
        <f t="shared" si="25"/>
        <v>0</v>
      </c>
      <c r="BC137" s="10">
        <f t="shared" si="26"/>
        <v>0</v>
      </c>
      <c r="BD137" s="18"/>
      <c r="BE137" s="10"/>
      <c r="BF137" s="18"/>
      <c r="BG137" s="18"/>
    </row>
    <row r="138" spans="1:59" ht="15.9" customHeight="1">
      <c r="A138" s="30" t="s">
        <v>122</v>
      </c>
      <c r="B138" s="23">
        <v>43</v>
      </c>
      <c r="C138" s="27" t="s">
        <v>56</v>
      </c>
      <c r="D138" s="21">
        <f t="shared" ref="D138:AZ138" si="47">D139+D140</f>
        <v>0</v>
      </c>
      <c r="E138" s="21">
        <f t="shared" si="47"/>
        <v>0</v>
      </c>
      <c r="F138" s="21">
        <f t="shared" si="47"/>
        <v>0</v>
      </c>
      <c r="G138" s="21">
        <f t="shared" si="47"/>
        <v>0</v>
      </c>
      <c r="H138" s="21">
        <f t="shared" si="47"/>
        <v>0</v>
      </c>
      <c r="I138" s="21">
        <f t="shared" si="47"/>
        <v>0</v>
      </c>
      <c r="J138" s="21">
        <f t="shared" si="47"/>
        <v>0</v>
      </c>
      <c r="K138" s="21">
        <f t="shared" si="47"/>
        <v>0</v>
      </c>
      <c r="L138" s="21">
        <f t="shared" si="47"/>
        <v>0</v>
      </c>
      <c r="M138" s="21">
        <f t="shared" si="47"/>
        <v>242</v>
      </c>
      <c r="N138" s="21">
        <f t="shared" si="47"/>
        <v>0</v>
      </c>
      <c r="O138" s="21">
        <f t="shared" si="47"/>
        <v>0</v>
      </c>
      <c r="P138" s="21">
        <f t="shared" si="47"/>
        <v>0</v>
      </c>
      <c r="Q138" s="21">
        <f t="shared" si="47"/>
        <v>0</v>
      </c>
      <c r="R138" s="21">
        <f t="shared" si="47"/>
        <v>0</v>
      </c>
      <c r="S138" s="21">
        <f t="shared" si="47"/>
        <v>0</v>
      </c>
      <c r="T138" s="21">
        <f t="shared" si="47"/>
        <v>0</v>
      </c>
      <c r="U138" s="21">
        <f t="shared" si="47"/>
        <v>0</v>
      </c>
      <c r="V138" s="21">
        <f t="shared" si="47"/>
        <v>0</v>
      </c>
      <c r="W138" s="21">
        <f t="shared" si="47"/>
        <v>0</v>
      </c>
      <c r="X138" s="21">
        <f t="shared" si="47"/>
        <v>0</v>
      </c>
      <c r="Y138" s="21">
        <f t="shared" si="47"/>
        <v>0</v>
      </c>
      <c r="Z138" s="21">
        <f t="shared" si="47"/>
        <v>0</v>
      </c>
      <c r="AA138" s="21">
        <f t="shared" si="47"/>
        <v>0</v>
      </c>
      <c r="AB138" s="22">
        <f t="shared" si="47"/>
        <v>1181797.48</v>
      </c>
      <c r="AC138" s="22">
        <f t="shared" si="47"/>
        <v>1181797.48</v>
      </c>
      <c r="AD138" s="22">
        <f t="shared" si="47"/>
        <v>0</v>
      </c>
      <c r="AE138" s="22">
        <f t="shared" si="47"/>
        <v>0</v>
      </c>
      <c r="AF138" s="22">
        <f t="shared" si="47"/>
        <v>0</v>
      </c>
      <c r="AG138" s="22">
        <f t="shared" si="47"/>
        <v>0</v>
      </c>
      <c r="AH138" s="22">
        <f t="shared" si="47"/>
        <v>0</v>
      </c>
      <c r="AI138" s="22">
        <f t="shared" si="47"/>
        <v>0</v>
      </c>
      <c r="AJ138" s="22">
        <f t="shared" si="47"/>
        <v>0</v>
      </c>
      <c r="AK138" s="22">
        <f t="shared" si="47"/>
        <v>0</v>
      </c>
      <c r="AL138" s="22">
        <f t="shared" si="47"/>
        <v>1181797.48</v>
      </c>
      <c r="AM138" s="22">
        <f t="shared" si="47"/>
        <v>0</v>
      </c>
      <c r="AN138" s="22">
        <f t="shared" si="47"/>
        <v>0</v>
      </c>
      <c r="AO138" s="22">
        <f t="shared" si="47"/>
        <v>0</v>
      </c>
      <c r="AP138" s="22">
        <f t="shared" si="47"/>
        <v>0</v>
      </c>
      <c r="AQ138" s="22">
        <f t="shared" si="47"/>
        <v>0</v>
      </c>
      <c r="AR138" s="22">
        <f t="shared" si="47"/>
        <v>0</v>
      </c>
      <c r="AS138" s="22">
        <f t="shared" si="47"/>
        <v>0</v>
      </c>
      <c r="AT138" s="22">
        <f t="shared" si="47"/>
        <v>0</v>
      </c>
      <c r="AU138" s="22">
        <f t="shared" si="47"/>
        <v>0</v>
      </c>
      <c r="AV138" s="22">
        <f t="shared" si="47"/>
        <v>0</v>
      </c>
      <c r="AW138" s="22">
        <f t="shared" si="47"/>
        <v>0</v>
      </c>
      <c r="AX138" s="22">
        <f t="shared" si="47"/>
        <v>0</v>
      </c>
      <c r="AY138" s="22">
        <f t="shared" si="47"/>
        <v>0</v>
      </c>
      <c r="AZ138" s="22">
        <f t="shared" si="47"/>
        <v>0</v>
      </c>
      <c r="BB138" s="10">
        <f t="shared" si="25"/>
        <v>0</v>
      </c>
      <c r="BC138" s="10">
        <f t="shared" si="26"/>
        <v>0</v>
      </c>
      <c r="BD138" s="18"/>
      <c r="BE138" s="10"/>
      <c r="BF138" s="18"/>
      <c r="BG138" s="18"/>
    </row>
    <row r="139" spans="1:59" ht="15.9" customHeight="1">
      <c r="A139" s="30"/>
      <c r="B139" s="20"/>
      <c r="C139" s="35" t="s">
        <v>67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/>
      <c r="K139" s="21">
        <v>0</v>
      </c>
      <c r="L139" s="21">
        <v>0</v>
      </c>
      <c r="M139" s="21">
        <v>242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2">
        <v>1181797.48</v>
      </c>
      <c r="AC139" s="22">
        <v>1181797.48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/>
      <c r="AJ139" s="22">
        <v>0</v>
      </c>
      <c r="AK139" s="22">
        <v>0</v>
      </c>
      <c r="AL139" s="22">
        <v>1181797.48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B139" s="10">
        <f t="shared" si="25"/>
        <v>0</v>
      </c>
      <c r="BC139" s="10">
        <f t="shared" si="26"/>
        <v>0</v>
      </c>
      <c r="BD139" s="18"/>
      <c r="BE139" s="10"/>
      <c r="BF139" s="18"/>
      <c r="BG139" s="18"/>
    </row>
    <row r="140" spans="1:59" ht="15.9" customHeight="1">
      <c r="A140" s="30"/>
      <c r="B140" s="20"/>
      <c r="C140" s="35" t="s">
        <v>69</v>
      </c>
      <c r="D140" s="21">
        <v>0</v>
      </c>
      <c r="E140" s="21"/>
      <c r="F140" s="21"/>
      <c r="G140" s="21">
        <v>0</v>
      </c>
      <c r="H140" s="21"/>
      <c r="I140" s="21"/>
      <c r="J140" s="21">
        <v>0</v>
      </c>
      <c r="K140" s="21">
        <v>0</v>
      </c>
      <c r="L140" s="21">
        <v>0</v>
      </c>
      <c r="M140" s="21"/>
      <c r="N140" s="21"/>
      <c r="O140" s="21">
        <v>0</v>
      </c>
      <c r="P140" s="21"/>
      <c r="Q140" s="21"/>
      <c r="R140" s="21"/>
      <c r="S140" s="21"/>
      <c r="T140" s="21"/>
      <c r="U140" s="21">
        <v>0</v>
      </c>
      <c r="V140" s="21"/>
      <c r="W140" s="21"/>
      <c r="X140" s="21"/>
      <c r="Y140" s="21"/>
      <c r="Z140" s="21"/>
      <c r="AA140" s="21"/>
      <c r="AB140" s="22">
        <v>0</v>
      </c>
      <c r="AC140" s="22">
        <v>0</v>
      </c>
      <c r="AD140" s="22"/>
      <c r="AE140" s="22"/>
      <c r="AF140" s="22">
        <v>0</v>
      </c>
      <c r="AG140" s="22"/>
      <c r="AH140" s="22"/>
      <c r="AI140" s="22">
        <v>0</v>
      </c>
      <c r="AJ140" s="22">
        <v>0</v>
      </c>
      <c r="AK140" s="22">
        <v>0</v>
      </c>
      <c r="AL140" s="22"/>
      <c r="AM140" s="22"/>
      <c r="AN140" s="22">
        <v>0</v>
      </c>
      <c r="AO140" s="22"/>
      <c r="AP140" s="22"/>
      <c r="AQ140" s="22"/>
      <c r="AR140" s="22"/>
      <c r="AS140" s="22"/>
      <c r="AT140" s="22">
        <v>0</v>
      </c>
      <c r="AU140" s="22"/>
      <c r="AV140" s="22"/>
      <c r="AW140" s="22"/>
      <c r="AX140" s="22"/>
      <c r="AY140" s="22"/>
      <c r="AZ140" s="22"/>
      <c r="BB140" s="10">
        <f t="shared" si="25"/>
        <v>0</v>
      </c>
      <c r="BC140" s="10">
        <f t="shared" si="26"/>
        <v>0</v>
      </c>
      <c r="BD140" s="18"/>
      <c r="BE140" s="10"/>
      <c r="BF140" s="18"/>
      <c r="BG140" s="18"/>
    </row>
    <row r="141" spans="1:59" ht="15.9" customHeight="1">
      <c r="A141" s="30" t="s">
        <v>123</v>
      </c>
      <c r="B141" s="23">
        <v>44</v>
      </c>
      <c r="C141" s="28" t="s">
        <v>41</v>
      </c>
      <c r="D141" s="21">
        <f t="shared" ref="D141:AZ141" si="48">D142+D143</f>
        <v>1274</v>
      </c>
      <c r="E141" s="21">
        <f t="shared" si="48"/>
        <v>0</v>
      </c>
      <c r="F141" s="21">
        <f t="shared" si="48"/>
        <v>0</v>
      </c>
      <c r="G141" s="21">
        <f t="shared" si="48"/>
        <v>497</v>
      </c>
      <c r="H141" s="21">
        <f t="shared" si="48"/>
        <v>0</v>
      </c>
      <c r="I141" s="21">
        <f t="shared" si="48"/>
        <v>0</v>
      </c>
      <c r="J141" s="21">
        <f t="shared" si="48"/>
        <v>0</v>
      </c>
      <c r="K141" s="21">
        <f t="shared" si="48"/>
        <v>0</v>
      </c>
      <c r="L141" s="21">
        <f t="shared" si="48"/>
        <v>324</v>
      </c>
      <c r="M141" s="21">
        <f t="shared" si="48"/>
        <v>0</v>
      </c>
      <c r="N141" s="21">
        <f t="shared" si="48"/>
        <v>0</v>
      </c>
      <c r="O141" s="21">
        <f t="shared" si="48"/>
        <v>0</v>
      </c>
      <c r="P141" s="21">
        <f t="shared" si="48"/>
        <v>0</v>
      </c>
      <c r="Q141" s="21">
        <f t="shared" si="48"/>
        <v>0</v>
      </c>
      <c r="R141" s="21">
        <f t="shared" si="48"/>
        <v>0</v>
      </c>
      <c r="S141" s="21">
        <f t="shared" si="48"/>
        <v>0</v>
      </c>
      <c r="T141" s="21">
        <f t="shared" si="48"/>
        <v>0</v>
      </c>
      <c r="U141" s="21">
        <f t="shared" si="48"/>
        <v>0</v>
      </c>
      <c r="V141" s="21">
        <f t="shared" si="48"/>
        <v>0</v>
      </c>
      <c r="W141" s="21">
        <f t="shared" si="48"/>
        <v>0</v>
      </c>
      <c r="X141" s="21">
        <f t="shared" si="48"/>
        <v>0</v>
      </c>
      <c r="Y141" s="21">
        <f t="shared" si="48"/>
        <v>0</v>
      </c>
      <c r="Z141" s="21">
        <f t="shared" si="48"/>
        <v>0</v>
      </c>
      <c r="AA141" s="21">
        <f t="shared" si="48"/>
        <v>0</v>
      </c>
      <c r="AB141" s="22">
        <f t="shared" si="48"/>
        <v>1827098.4400000002</v>
      </c>
      <c r="AC141" s="22">
        <f t="shared" si="48"/>
        <v>1827098.4400000002</v>
      </c>
      <c r="AD141" s="22">
        <f t="shared" si="48"/>
        <v>0</v>
      </c>
      <c r="AE141" s="22">
        <f t="shared" si="48"/>
        <v>0</v>
      </c>
      <c r="AF141" s="22">
        <f t="shared" si="48"/>
        <v>513737.09</v>
      </c>
      <c r="AG141" s="22">
        <f t="shared" si="48"/>
        <v>0</v>
      </c>
      <c r="AH141" s="22">
        <f t="shared" si="48"/>
        <v>0</v>
      </c>
      <c r="AI141" s="22">
        <f t="shared" si="48"/>
        <v>0</v>
      </c>
      <c r="AJ141" s="22">
        <f t="shared" si="48"/>
        <v>0</v>
      </c>
      <c r="AK141" s="22">
        <f t="shared" si="48"/>
        <v>1313361.3500000001</v>
      </c>
      <c r="AL141" s="22">
        <f t="shared" si="48"/>
        <v>0</v>
      </c>
      <c r="AM141" s="22">
        <f t="shared" si="48"/>
        <v>0</v>
      </c>
      <c r="AN141" s="22">
        <f t="shared" si="48"/>
        <v>0</v>
      </c>
      <c r="AO141" s="22">
        <f t="shared" si="48"/>
        <v>0</v>
      </c>
      <c r="AP141" s="22">
        <f t="shared" si="48"/>
        <v>0</v>
      </c>
      <c r="AQ141" s="22">
        <f t="shared" si="48"/>
        <v>0</v>
      </c>
      <c r="AR141" s="22">
        <f t="shared" si="48"/>
        <v>0</v>
      </c>
      <c r="AS141" s="22">
        <f t="shared" si="48"/>
        <v>0</v>
      </c>
      <c r="AT141" s="22">
        <f t="shared" si="48"/>
        <v>0</v>
      </c>
      <c r="AU141" s="22">
        <f t="shared" si="48"/>
        <v>0</v>
      </c>
      <c r="AV141" s="22">
        <f t="shared" si="48"/>
        <v>0</v>
      </c>
      <c r="AW141" s="22">
        <f t="shared" si="48"/>
        <v>0</v>
      </c>
      <c r="AX141" s="22">
        <f t="shared" si="48"/>
        <v>0</v>
      </c>
      <c r="AY141" s="22">
        <f t="shared" si="48"/>
        <v>0</v>
      </c>
      <c r="AZ141" s="22">
        <f t="shared" si="48"/>
        <v>0</v>
      </c>
      <c r="BB141" s="10">
        <f t="shared" ref="BB141:BB149" si="49">AC141-AD141-AF141-AI141-AJ141-AK141-AL141-AM141-AE141-AG141-AH141</f>
        <v>0</v>
      </c>
      <c r="BC141" s="10">
        <f t="shared" ref="BC141:BC149" si="50">AB141-AC141-AN141-AT141-AZ141-AW141-AX141-AY141</f>
        <v>0</v>
      </c>
      <c r="BD141" s="18"/>
      <c r="BE141" s="10"/>
      <c r="BF141" s="18"/>
      <c r="BG141" s="18"/>
    </row>
    <row r="142" spans="1:59" ht="15.9" customHeight="1">
      <c r="A142" s="30"/>
      <c r="B142" s="20"/>
      <c r="C142" s="35" t="s">
        <v>67</v>
      </c>
      <c r="D142" s="21">
        <v>1274</v>
      </c>
      <c r="E142" s="21">
        <v>0</v>
      </c>
      <c r="F142" s="21">
        <v>0</v>
      </c>
      <c r="G142" s="21">
        <v>497</v>
      </c>
      <c r="H142" s="21">
        <v>0</v>
      </c>
      <c r="I142" s="21">
        <v>0</v>
      </c>
      <c r="J142" s="21"/>
      <c r="K142" s="21">
        <v>0</v>
      </c>
      <c r="L142" s="21">
        <v>324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2">
        <v>1827098.4400000002</v>
      </c>
      <c r="AC142" s="22">
        <v>1827098.4400000002</v>
      </c>
      <c r="AD142" s="22">
        <v>0</v>
      </c>
      <c r="AE142" s="22">
        <v>0</v>
      </c>
      <c r="AF142" s="22">
        <v>513737.09</v>
      </c>
      <c r="AG142" s="22">
        <v>0</v>
      </c>
      <c r="AH142" s="22">
        <v>0</v>
      </c>
      <c r="AI142" s="22"/>
      <c r="AJ142" s="22">
        <v>0</v>
      </c>
      <c r="AK142" s="22">
        <v>1313361.3500000001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B142" s="10">
        <f t="shared" si="49"/>
        <v>0</v>
      </c>
      <c r="BC142" s="10">
        <f t="shared" si="50"/>
        <v>0</v>
      </c>
      <c r="BD142" s="18"/>
      <c r="BE142" s="10"/>
      <c r="BF142" s="18"/>
      <c r="BG142" s="18"/>
    </row>
    <row r="143" spans="1:59" ht="15.9" customHeight="1">
      <c r="A143" s="30"/>
      <c r="B143" s="20"/>
      <c r="C143" s="35" t="s">
        <v>69</v>
      </c>
      <c r="D143" s="21">
        <v>0</v>
      </c>
      <c r="E143" s="21"/>
      <c r="F143" s="21"/>
      <c r="G143" s="21">
        <v>0</v>
      </c>
      <c r="H143" s="21"/>
      <c r="I143" s="21"/>
      <c r="J143" s="21">
        <v>0</v>
      </c>
      <c r="K143" s="21">
        <v>0</v>
      </c>
      <c r="L143" s="21">
        <v>0</v>
      </c>
      <c r="M143" s="21"/>
      <c r="N143" s="21"/>
      <c r="O143" s="21">
        <v>0</v>
      </c>
      <c r="P143" s="21"/>
      <c r="Q143" s="21"/>
      <c r="R143" s="21"/>
      <c r="S143" s="21"/>
      <c r="T143" s="21"/>
      <c r="U143" s="21">
        <v>0</v>
      </c>
      <c r="V143" s="21"/>
      <c r="W143" s="21"/>
      <c r="X143" s="21"/>
      <c r="Y143" s="21"/>
      <c r="Z143" s="21"/>
      <c r="AA143" s="21"/>
      <c r="AB143" s="22">
        <v>0</v>
      </c>
      <c r="AC143" s="22">
        <v>0</v>
      </c>
      <c r="AD143" s="22"/>
      <c r="AE143" s="22"/>
      <c r="AF143" s="22">
        <v>0</v>
      </c>
      <c r="AG143" s="22"/>
      <c r="AH143" s="22"/>
      <c r="AI143" s="22">
        <v>0</v>
      </c>
      <c r="AJ143" s="22">
        <v>0</v>
      </c>
      <c r="AK143" s="22">
        <v>0</v>
      </c>
      <c r="AL143" s="22"/>
      <c r="AM143" s="22"/>
      <c r="AN143" s="22">
        <v>0</v>
      </c>
      <c r="AO143" s="22"/>
      <c r="AP143" s="22"/>
      <c r="AQ143" s="22"/>
      <c r="AR143" s="22"/>
      <c r="AS143" s="22"/>
      <c r="AT143" s="22">
        <v>0</v>
      </c>
      <c r="AU143" s="22"/>
      <c r="AV143" s="22"/>
      <c r="AW143" s="22"/>
      <c r="AX143" s="22"/>
      <c r="AY143" s="22"/>
      <c r="AZ143" s="22"/>
      <c r="BB143" s="10">
        <f t="shared" si="49"/>
        <v>0</v>
      </c>
      <c r="BC143" s="10">
        <f t="shared" si="50"/>
        <v>0</v>
      </c>
      <c r="BD143" s="18"/>
      <c r="BE143" s="10"/>
      <c r="BF143" s="18"/>
      <c r="BG143" s="18"/>
    </row>
    <row r="144" spans="1:59" ht="15">
      <c r="A144" s="30" t="s">
        <v>124</v>
      </c>
      <c r="B144" s="23">
        <v>45</v>
      </c>
      <c r="C144" s="27" t="s">
        <v>42</v>
      </c>
      <c r="D144" s="21">
        <f t="shared" ref="D144:AZ144" si="51">D145+D146</f>
        <v>246</v>
      </c>
      <c r="E144" s="21">
        <f t="shared" si="51"/>
        <v>0</v>
      </c>
      <c r="F144" s="21">
        <f t="shared" si="51"/>
        <v>0</v>
      </c>
      <c r="G144" s="21">
        <f t="shared" si="51"/>
        <v>96</v>
      </c>
      <c r="H144" s="21">
        <f t="shared" si="51"/>
        <v>0</v>
      </c>
      <c r="I144" s="21">
        <f t="shared" si="51"/>
        <v>0</v>
      </c>
      <c r="J144" s="21">
        <f t="shared" si="51"/>
        <v>0</v>
      </c>
      <c r="K144" s="21">
        <f t="shared" si="51"/>
        <v>0</v>
      </c>
      <c r="L144" s="21">
        <f t="shared" si="51"/>
        <v>62</v>
      </c>
      <c r="M144" s="21">
        <f t="shared" si="51"/>
        <v>0</v>
      </c>
      <c r="N144" s="21">
        <f t="shared" si="51"/>
        <v>0</v>
      </c>
      <c r="O144" s="21">
        <f t="shared" si="51"/>
        <v>0</v>
      </c>
      <c r="P144" s="21">
        <f t="shared" si="51"/>
        <v>0</v>
      </c>
      <c r="Q144" s="21">
        <f t="shared" si="51"/>
        <v>0</v>
      </c>
      <c r="R144" s="21">
        <f t="shared" si="51"/>
        <v>0</v>
      </c>
      <c r="S144" s="21">
        <f t="shared" si="51"/>
        <v>0</v>
      </c>
      <c r="T144" s="21">
        <f t="shared" si="51"/>
        <v>0</v>
      </c>
      <c r="U144" s="21">
        <f t="shared" si="51"/>
        <v>0</v>
      </c>
      <c r="V144" s="21">
        <f t="shared" si="51"/>
        <v>0</v>
      </c>
      <c r="W144" s="21">
        <f t="shared" si="51"/>
        <v>0</v>
      </c>
      <c r="X144" s="21">
        <f t="shared" si="51"/>
        <v>0</v>
      </c>
      <c r="Y144" s="21">
        <f t="shared" si="51"/>
        <v>0</v>
      </c>
      <c r="Z144" s="21">
        <f t="shared" si="51"/>
        <v>0</v>
      </c>
      <c r="AA144" s="21">
        <f t="shared" si="51"/>
        <v>0</v>
      </c>
      <c r="AB144" s="22">
        <f t="shared" si="51"/>
        <v>733209.05</v>
      </c>
      <c r="AC144" s="22">
        <f t="shared" si="51"/>
        <v>733209.05</v>
      </c>
      <c r="AD144" s="22">
        <f t="shared" si="51"/>
        <v>0</v>
      </c>
      <c r="AE144" s="22">
        <f t="shared" si="51"/>
        <v>0</v>
      </c>
      <c r="AF144" s="22">
        <f t="shared" si="51"/>
        <v>248544.6</v>
      </c>
      <c r="AG144" s="22">
        <f t="shared" si="51"/>
        <v>0</v>
      </c>
      <c r="AH144" s="22">
        <f t="shared" si="51"/>
        <v>0</v>
      </c>
      <c r="AI144" s="22">
        <f t="shared" si="51"/>
        <v>0</v>
      </c>
      <c r="AJ144" s="22">
        <f t="shared" si="51"/>
        <v>0</v>
      </c>
      <c r="AK144" s="22">
        <f t="shared" si="51"/>
        <v>484664.45</v>
      </c>
      <c r="AL144" s="22">
        <f t="shared" si="51"/>
        <v>0</v>
      </c>
      <c r="AM144" s="22">
        <f t="shared" si="51"/>
        <v>0</v>
      </c>
      <c r="AN144" s="22">
        <f t="shared" si="51"/>
        <v>0</v>
      </c>
      <c r="AO144" s="22">
        <f t="shared" si="51"/>
        <v>0</v>
      </c>
      <c r="AP144" s="22">
        <f t="shared" si="51"/>
        <v>0</v>
      </c>
      <c r="AQ144" s="22">
        <f t="shared" si="51"/>
        <v>0</v>
      </c>
      <c r="AR144" s="22">
        <f t="shared" si="51"/>
        <v>0</v>
      </c>
      <c r="AS144" s="22">
        <f t="shared" si="51"/>
        <v>0</v>
      </c>
      <c r="AT144" s="22">
        <f t="shared" si="51"/>
        <v>0</v>
      </c>
      <c r="AU144" s="22">
        <f t="shared" si="51"/>
        <v>0</v>
      </c>
      <c r="AV144" s="22">
        <f t="shared" si="51"/>
        <v>0</v>
      </c>
      <c r="AW144" s="22">
        <f t="shared" si="51"/>
        <v>0</v>
      </c>
      <c r="AX144" s="22">
        <f t="shared" si="51"/>
        <v>0</v>
      </c>
      <c r="AY144" s="22">
        <f t="shared" si="51"/>
        <v>0</v>
      </c>
      <c r="AZ144" s="22">
        <f t="shared" si="51"/>
        <v>0</v>
      </c>
      <c r="BB144" s="10">
        <f t="shared" si="49"/>
        <v>5.8207660913467407E-11</v>
      </c>
      <c r="BC144" s="10">
        <f t="shared" si="50"/>
        <v>0</v>
      </c>
      <c r="BD144" s="18"/>
      <c r="BE144" s="10"/>
      <c r="BF144" s="18"/>
      <c r="BG144" s="18"/>
    </row>
    <row r="145" spans="1:59" ht="15.9" customHeight="1">
      <c r="A145" s="30"/>
      <c r="B145" s="20"/>
      <c r="C145" s="35" t="s">
        <v>67</v>
      </c>
      <c r="D145" s="21">
        <v>246</v>
      </c>
      <c r="E145" s="21">
        <v>0</v>
      </c>
      <c r="F145" s="21">
        <v>0</v>
      </c>
      <c r="G145" s="21">
        <v>96</v>
      </c>
      <c r="H145" s="21">
        <v>0</v>
      </c>
      <c r="I145" s="21">
        <v>0</v>
      </c>
      <c r="J145" s="21"/>
      <c r="K145" s="21">
        <v>0</v>
      </c>
      <c r="L145" s="21">
        <v>62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2">
        <v>733209.05</v>
      </c>
      <c r="AC145" s="22">
        <v>733209.05</v>
      </c>
      <c r="AD145" s="22">
        <v>0</v>
      </c>
      <c r="AE145" s="22">
        <v>0</v>
      </c>
      <c r="AF145" s="22">
        <v>248544.6</v>
      </c>
      <c r="AG145" s="22">
        <v>0</v>
      </c>
      <c r="AH145" s="22">
        <v>0</v>
      </c>
      <c r="AI145" s="22"/>
      <c r="AJ145" s="22">
        <v>0</v>
      </c>
      <c r="AK145" s="22">
        <v>484664.45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B145" s="10">
        <f t="shared" si="49"/>
        <v>5.8207660913467407E-11</v>
      </c>
      <c r="BC145" s="10">
        <f t="shared" si="50"/>
        <v>0</v>
      </c>
      <c r="BD145" s="18"/>
      <c r="BE145" s="10"/>
      <c r="BF145" s="18"/>
      <c r="BG145" s="18"/>
    </row>
    <row r="146" spans="1:59" ht="15.9" customHeight="1">
      <c r="A146" s="30"/>
      <c r="B146" s="20"/>
      <c r="C146" s="35" t="s">
        <v>69</v>
      </c>
      <c r="D146" s="21">
        <v>0</v>
      </c>
      <c r="E146" s="21"/>
      <c r="F146" s="21"/>
      <c r="G146" s="21">
        <v>0</v>
      </c>
      <c r="H146" s="21"/>
      <c r="I146" s="21"/>
      <c r="J146" s="21">
        <v>0</v>
      </c>
      <c r="K146" s="21">
        <v>0</v>
      </c>
      <c r="L146" s="21">
        <v>0</v>
      </c>
      <c r="M146" s="21"/>
      <c r="N146" s="21"/>
      <c r="O146" s="21">
        <v>0</v>
      </c>
      <c r="P146" s="21"/>
      <c r="Q146" s="21"/>
      <c r="R146" s="21"/>
      <c r="S146" s="21"/>
      <c r="T146" s="21"/>
      <c r="U146" s="21">
        <v>0</v>
      </c>
      <c r="V146" s="21"/>
      <c r="W146" s="21"/>
      <c r="X146" s="21"/>
      <c r="Y146" s="21"/>
      <c r="Z146" s="21"/>
      <c r="AA146" s="21"/>
      <c r="AB146" s="22">
        <v>0</v>
      </c>
      <c r="AC146" s="22">
        <v>0</v>
      </c>
      <c r="AD146" s="22"/>
      <c r="AE146" s="22"/>
      <c r="AF146" s="22">
        <v>0</v>
      </c>
      <c r="AG146" s="22"/>
      <c r="AH146" s="22"/>
      <c r="AI146" s="22">
        <v>0</v>
      </c>
      <c r="AJ146" s="22">
        <v>0</v>
      </c>
      <c r="AK146" s="22">
        <v>0</v>
      </c>
      <c r="AL146" s="22"/>
      <c r="AM146" s="22"/>
      <c r="AN146" s="22">
        <v>0</v>
      </c>
      <c r="AO146" s="22"/>
      <c r="AP146" s="22"/>
      <c r="AQ146" s="22"/>
      <c r="AR146" s="22"/>
      <c r="AS146" s="22"/>
      <c r="AT146" s="22">
        <v>0</v>
      </c>
      <c r="AU146" s="22"/>
      <c r="AV146" s="22"/>
      <c r="AW146" s="22"/>
      <c r="AX146" s="22"/>
      <c r="AY146" s="22"/>
      <c r="AZ146" s="22"/>
      <c r="BB146" s="10">
        <f t="shared" si="49"/>
        <v>0</v>
      </c>
      <c r="BC146" s="10">
        <f t="shared" si="50"/>
        <v>0</v>
      </c>
      <c r="BD146" s="18"/>
      <c r="BE146" s="10"/>
      <c r="BF146" s="18"/>
      <c r="BG146" s="18"/>
    </row>
    <row r="147" spans="1:59" ht="15">
      <c r="A147" s="30" t="s">
        <v>138</v>
      </c>
      <c r="B147" s="23">
        <v>46</v>
      </c>
      <c r="C147" s="27" t="s">
        <v>139</v>
      </c>
      <c r="D147" s="21">
        <f t="shared" ref="D147:AZ147" si="52">D148+D149</f>
        <v>0</v>
      </c>
      <c r="E147" s="21">
        <f t="shared" si="52"/>
        <v>0</v>
      </c>
      <c r="F147" s="21">
        <f t="shared" si="52"/>
        <v>0</v>
      </c>
      <c r="G147" s="21">
        <f t="shared" si="52"/>
        <v>0</v>
      </c>
      <c r="H147" s="21">
        <f t="shared" si="52"/>
        <v>0</v>
      </c>
      <c r="I147" s="21">
        <f t="shared" si="52"/>
        <v>0</v>
      </c>
      <c r="J147" s="21">
        <f t="shared" si="52"/>
        <v>0</v>
      </c>
      <c r="K147" s="21">
        <f t="shared" si="52"/>
        <v>0</v>
      </c>
      <c r="L147" s="21">
        <f t="shared" si="52"/>
        <v>0</v>
      </c>
      <c r="M147" s="21">
        <f t="shared" si="52"/>
        <v>244</v>
      </c>
      <c r="N147" s="21">
        <f t="shared" si="52"/>
        <v>0</v>
      </c>
      <c r="O147" s="21">
        <f t="shared" si="52"/>
        <v>0</v>
      </c>
      <c r="P147" s="21">
        <f t="shared" si="52"/>
        <v>0</v>
      </c>
      <c r="Q147" s="21">
        <f t="shared" si="52"/>
        <v>0</v>
      </c>
      <c r="R147" s="21">
        <f t="shared" si="52"/>
        <v>0</v>
      </c>
      <c r="S147" s="21">
        <f t="shared" si="52"/>
        <v>0</v>
      </c>
      <c r="T147" s="21">
        <f t="shared" si="52"/>
        <v>0</v>
      </c>
      <c r="U147" s="21">
        <f t="shared" si="52"/>
        <v>0</v>
      </c>
      <c r="V147" s="21">
        <f t="shared" si="52"/>
        <v>0</v>
      </c>
      <c r="W147" s="21">
        <f t="shared" si="52"/>
        <v>0</v>
      </c>
      <c r="X147" s="21">
        <f t="shared" si="52"/>
        <v>0</v>
      </c>
      <c r="Y147" s="21">
        <f t="shared" si="52"/>
        <v>0</v>
      </c>
      <c r="Z147" s="21">
        <f t="shared" si="52"/>
        <v>0</v>
      </c>
      <c r="AA147" s="21">
        <f t="shared" si="52"/>
        <v>0</v>
      </c>
      <c r="AB147" s="22">
        <f t="shared" si="52"/>
        <v>1275224.5900000001</v>
      </c>
      <c r="AC147" s="22">
        <f t="shared" si="52"/>
        <v>1275224.5900000001</v>
      </c>
      <c r="AD147" s="22">
        <f t="shared" si="52"/>
        <v>0</v>
      </c>
      <c r="AE147" s="22">
        <f t="shared" si="52"/>
        <v>0</v>
      </c>
      <c r="AF147" s="22">
        <f t="shared" si="52"/>
        <v>0</v>
      </c>
      <c r="AG147" s="22">
        <f t="shared" si="52"/>
        <v>0</v>
      </c>
      <c r="AH147" s="22">
        <f t="shared" si="52"/>
        <v>0</v>
      </c>
      <c r="AI147" s="22">
        <f t="shared" si="52"/>
        <v>0</v>
      </c>
      <c r="AJ147" s="22">
        <f t="shared" si="52"/>
        <v>0</v>
      </c>
      <c r="AK147" s="22">
        <f t="shared" si="52"/>
        <v>0</v>
      </c>
      <c r="AL147" s="22">
        <f t="shared" si="52"/>
        <v>1275224.5900000001</v>
      </c>
      <c r="AM147" s="22">
        <f t="shared" si="52"/>
        <v>0</v>
      </c>
      <c r="AN147" s="22">
        <f t="shared" si="52"/>
        <v>0</v>
      </c>
      <c r="AO147" s="22">
        <f t="shared" si="52"/>
        <v>0</v>
      </c>
      <c r="AP147" s="22">
        <f t="shared" si="52"/>
        <v>0</v>
      </c>
      <c r="AQ147" s="22">
        <f t="shared" si="52"/>
        <v>0</v>
      </c>
      <c r="AR147" s="22">
        <f t="shared" si="52"/>
        <v>0</v>
      </c>
      <c r="AS147" s="22">
        <f t="shared" si="52"/>
        <v>0</v>
      </c>
      <c r="AT147" s="22">
        <f t="shared" si="52"/>
        <v>0</v>
      </c>
      <c r="AU147" s="22">
        <f t="shared" si="52"/>
        <v>0</v>
      </c>
      <c r="AV147" s="22">
        <f t="shared" si="52"/>
        <v>0</v>
      </c>
      <c r="AW147" s="22">
        <f t="shared" si="52"/>
        <v>0</v>
      </c>
      <c r="AX147" s="22">
        <f t="shared" si="52"/>
        <v>0</v>
      </c>
      <c r="AY147" s="22">
        <f t="shared" si="52"/>
        <v>0</v>
      </c>
      <c r="AZ147" s="22">
        <f t="shared" si="52"/>
        <v>0</v>
      </c>
      <c r="BB147" s="10">
        <f t="shared" si="49"/>
        <v>0</v>
      </c>
      <c r="BC147" s="10">
        <f t="shared" si="50"/>
        <v>0</v>
      </c>
      <c r="BD147" s="18"/>
      <c r="BE147" s="10"/>
      <c r="BF147" s="18"/>
      <c r="BG147" s="18"/>
    </row>
    <row r="148" spans="1:59" ht="15.9" customHeight="1">
      <c r="A148" s="30"/>
      <c r="B148" s="20"/>
      <c r="C148" s="35" t="s">
        <v>67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/>
      <c r="K148" s="21">
        <v>0</v>
      </c>
      <c r="L148" s="21">
        <v>0</v>
      </c>
      <c r="M148" s="21">
        <v>244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2">
        <v>1275224.5900000001</v>
      </c>
      <c r="AC148" s="22">
        <v>1275224.5900000001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/>
      <c r="AJ148" s="22">
        <v>0</v>
      </c>
      <c r="AK148" s="22">
        <v>0</v>
      </c>
      <c r="AL148" s="22">
        <v>1275224.5900000001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B148" s="10">
        <f t="shared" si="49"/>
        <v>0</v>
      </c>
      <c r="BC148" s="10">
        <f t="shared" si="50"/>
        <v>0</v>
      </c>
      <c r="BD148" s="18"/>
      <c r="BE148" s="10"/>
      <c r="BF148" s="18"/>
      <c r="BG148" s="18"/>
    </row>
    <row r="149" spans="1:59" ht="15.9" customHeight="1">
      <c r="A149" s="30"/>
      <c r="B149" s="20"/>
      <c r="C149" s="35" t="s">
        <v>69</v>
      </c>
      <c r="D149" s="21">
        <v>0</v>
      </c>
      <c r="E149" s="21"/>
      <c r="F149" s="21"/>
      <c r="G149" s="21">
        <v>0</v>
      </c>
      <c r="H149" s="21"/>
      <c r="I149" s="21"/>
      <c r="J149" s="21">
        <v>0</v>
      </c>
      <c r="K149" s="21">
        <v>0</v>
      </c>
      <c r="L149" s="21">
        <v>0</v>
      </c>
      <c r="M149" s="21"/>
      <c r="N149" s="21"/>
      <c r="O149" s="21">
        <v>0</v>
      </c>
      <c r="P149" s="21"/>
      <c r="Q149" s="21"/>
      <c r="R149" s="21"/>
      <c r="S149" s="21"/>
      <c r="T149" s="21"/>
      <c r="U149" s="21">
        <v>0</v>
      </c>
      <c r="V149" s="21"/>
      <c r="W149" s="21"/>
      <c r="X149" s="21"/>
      <c r="Y149" s="21"/>
      <c r="Z149" s="21"/>
      <c r="AA149" s="21"/>
      <c r="AB149" s="22">
        <v>0</v>
      </c>
      <c r="AC149" s="22">
        <v>0</v>
      </c>
      <c r="AD149" s="22"/>
      <c r="AE149" s="22"/>
      <c r="AF149" s="22">
        <v>0</v>
      </c>
      <c r="AG149" s="22"/>
      <c r="AH149" s="22"/>
      <c r="AI149" s="22">
        <v>0</v>
      </c>
      <c r="AJ149" s="22">
        <v>0</v>
      </c>
      <c r="AK149" s="22">
        <v>0</v>
      </c>
      <c r="AL149" s="22"/>
      <c r="AM149" s="22"/>
      <c r="AN149" s="22">
        <v>0</v>
      </c>
      <c r="AO149" s="22"/>
      <c r="AP149" s="22"/>
      <c r="AQ149" s="22"/>
      <c r="AR149" s="22"/>
      <c r="AS149" s="22"/>
      <c r="AT149" s="22">
        <v>0</v>
      </c>
      <c r="AU149" s="22"/>
      <c r="AV149" s="22"/>
      <c r="AW149" s="22"/>
      <c r="AX149" s="22"/>
      <c r="AY149" s="22"/>
      <c r="AZ149" s="22"/>
      <c r="BB149" s="10">
        <f t="shared" si="49"/>
        <v>0</v>
      </c>
      <c r="BC149" s="10">
        <f t="shared" si="50"/>
        <v>0</v>
      </c>
      <c r="BD149" s="18"/>
      <c r="BE149" s="10"/>
      <c r="BF149" s="18"/>
      <c r="BG149" s="18"/>
    </row>
    <row r="150" spans="1:59" ht="15.9" customHeight="1">
      <c r="B150" s="24">
        <v>0</v>
      </c>
      <c r="C150" s="36" t="s">
        <v>2</v>
      </c>
      <c r="D150" s="25">
        <f t="shared" ref="D150:AZ150" si="53">D151+D152</f>
        <v>3898613</v>
      </c>
      <c r="E150" s="25">
        <f t="shared" si="53"/>
        <v>293277</v>
      </c>
      <c r="F150" s="25">
        <f t="shared" si="53"/>
        <v>56297</v>
      </c>
      <c r="G150" s="25">
        <f t="shared" si="53"/>
        <v>956505</v>
      </c>
      <c r="H150" s="25">
        <f t="shared" si="53"/>
        <v>88239</v>
      </c>
      <c r="I150" s="25">
        <f t="shared" si="53"/>
        <v>15367</v>
      </c>
      <c r="J150" s="25">
        <f t="shared" si="53"/>
        <v>5189</v>
      </c>
      <c r="K150" s="25">
        <f t="shared" si="53"/>
        <v>221229</v>
      </c>
      <c r="L150" s="25">
        <f t="shared" si="53"/>
        <v>501937</v>
      </c>
      <c r="M150" s="25">
        <f t="shared" si="53"/>
        <v>118072</v>
      </c>
      <c r="N150" s="25">
        <f t="shared" si="53"/>
        <v>111320</v>
      </c>
      <c r="O150" s="25">
        <f t="shared" si="53"/>
        <v>68512</v>
      </c>
      <c r="P150" s="25">
        <f t="shared" si="53"/>
        <v>4039</v>
      </c>
      <c r="Q150" s="25">
        <f t="shared" si="53"/>
        <v>787</v>
      </c>
      <c r="R150" s="25">
        <f t="shared" si="53"/>
        <v>184</v>
      </c>
      <c r="S150" s="25">
        <f t="shared" si="53"/>
        <v>81</v>
      </c>
      <c r="T150" s="25">
        <f t="shared" si="53"/>
        <v>32</v>
      </c>
      <c r="U150" s="25">
        <f t="shared" si="53"/>
        <v>29055</v>
      </c>
      <c r="V150" s="25">
        <f t="shared" si="53"/>
        <v>5757</v>
      </c>
      <c r="W150" s="25">
        <f t="shared" si="53"/>
        <v>319</v>
      </c>
      <c r="X150" s="25">
        <f t="shared" si="53"/>
        <v>118203</v>
      </c>
      <c r="Y150" s="25">
        <f t="shared" si="53"/>
        <v>2655</v>
      </c>
      <c r="Z150" s="25">
        <f t="shared" si="53"/>
        <v>1386</v>
      </c>
      <c r="AA150" s="25">
        <f t="shared" si="53"/>
        <v>2162</v>
      </c>
      <c r="AB150" s="26">
        <f t="shared" si="53"/>
        <v>16500341367.26</v>
      </c>
      <c r="AC150" s="26">
        <f t="shared" si="53"/>
        <v>6439709570.4099998</v>
      </c>
      <c r="AD150" s="26">
        <f t="shared" si="53"/>
        <v>1117665153.8700001</v>
      </c>
      <c r="AE150" s="26">
        <f t="shared" si="53"/>
        <v>135614629.42999998</v>
      </c>
      <c r="AF150" s="26">
        <f t="shared" si="53"/>
        <v>1508773363.7800004</v>
      </c>
      <c r="AG150" s="26">
        <f t="shared" si="53"/>
        <v>235264202.61000004</v>
      </c>
      <c r="AH150" s="26">
        <f t="shared" si="53"/>
        <v>66419234.57</v>
      </c>
      <c r="AI150" s="26">
        <f t="shared" si="53"/>
        <v>20554329.5</v>
      </c>
      <c r="AJ150" s="26">
        <f t="shared" si="53"/>
        <v>416616778.25000012</v>
      </c>
      <c r="AK150" s="26">
        <f t="shared" si="53"/>
        <v>2046533108.6300001</v>
      </c>
      <c r="AL150" s="26">
        <f t="shared" si="53"/>
        <v>400335225.41999996</v>
      </c>
      <c r="AM150" s="26">
        <f t="shared" si="53"/>
        <v>491933544.35000002</v>
      </c>
      <c r="AN150" s="26">
        <f t="shared" si="53"/>
        <v>6986307803.7799988</v>
      </c>
      <c r="AO150" s="26">
        <f t="shared" si="53"/>
        <v>744598251.94000006</v>
      </c>
      <c r="AP150" s="26">
        <f t="shared" si="53"/>
        <v>206576864.97</v>
      </c>
      <c r="AQ150" s="26">
        <f t="shared" si="53"/>
        <v>69222716.790000007</v>
      </c>
      <c r="AR150" s="26">
        <f t="shared" si="53"/>
        <v>27330038.91</v>
      </c>
      <c r="AS150" s="26">
        <f t="shared" si="53"/>
        <v>8564542.8800000008</v>
      </c>
      <c r="AT150" s="26">
        <f t="shared" si="53"/>
        <v>1639424706.0300004</v>
      </c>
      <c r="AU150" s="26">
        <f t="shared" si="53"/>
        <v>768282736.31000006</v>
      </c>
      <c r="AV150" s="26">
        <f t="shared" si="53"/>
        <v>36399388.719999999</v>
      </c>
      <c r="AW150" s="26">
        <f t="shared" si="53"/>
        <v>994148483.34000003</v>
      </c>
      <c r="AX150" s="26">
        <f t="shared" si="53"/>
        <v>269866359.31999999</v>
      </c>
      <c r="AY150" s="26">
        <f t="shared" si="53"/>
        <v>96512750.99000001</v>
      </c>
      <c r="AZ150" s="26">
        <f t="shared" si="53"/>
        <v>74371693.390000001</v>
      </c>
      <c r="BB150" s="10">
        <f>AC150-AD150-AF150-AI150-AJ150-AK150-AL150-AM150-AE150-AG150-AH150</f>
        <v>-8.1211328506469727E-7</v>
      </c>
      <c r="BC150" s="10">
        <f>AB150-AC150-AN150-AT150-AZ150-AW150-AX150-AY150</f>
        <v>1.0132789611816406E-6</v>
      </c>
      <c r="BD150" s="18"/>
      <c r="BE150" s="10"/>
      <c r="BF150" s="18"/>
      <c r="BG150" s="18"/>
    </row>
    <row r="151" spans="1:59" ht="15.9" customHeight="1">
      <c r="B151" s="24"/>
      <c r="C151" s="37" t="s">
        <v>67</v>
      </c>
      <c r="D151" s="25">
        <f>D13+D16+D19+D22+D28+D31+D34+D37+D40+D43+D46+D49+D52+D55+D58+D61+D64+D67+D70+D73+D76+D79+D82+D85+D88+D91+D94+D97+D100+D103+D106+D109+D112+D115+D118+D121+D124+D127+D130+D133+D136+D139+D142+D145+D25+D148</f>
        <v>3813050</v>
      </c>
      <c r="E151" s="25">
        <f t="shared" ref="E151:AZ152" si="54">E13+E16+E19+E22+E28+E31+E34+E37+E40+E43+E46+E49+E52+E55+E58+E61+E64+E67+E70+E73+E76+E79+E82+E85+E88+E91+E94+E97+E100+E103+E106+E109+E112+E115+E118+E121+E124+E127+E130+E133+E136+E139+E142+E145+E25+E148</f>
        <v>293277</v>
      </c>
      <c r="F151" s="25">
        <f t="shared" si="54"/>
        <v>56297</v>
      </c>
      <c r="G151" s="25">
        <f t="shared" si="54"/>
        <v>903561</v>
      </c>
      <c r="H151" s="25">
        <f t="shared" si="54"/>
        <v>88239</v>
      </c>
      <c r="I151" s="25">
        <f t="shared" si="54"/>
        <v>15367</v>
      </c>
      <c r="J151" s="25">
        <f t="shared" si="54"/>
        <v>0</v>
      </c>
      <c r="K151" s="25">
        <f t="shared" si="54"/>
        <v>221229</v>
      </c>
      <c r="L151" s="25">
        <f t="shared" si="54"/>
        <v>494053</v>
      </c>
      <c r="M151" s="25">
        <f t="shared" si="54"/>
        <v>118072</v>
      </c>
      <c r="N151" s="25">
        <f t="shared" si="54"/>
        <v>111320</v>
      </c>
      <c r="O151" s="25">
        <f t="shared" si="54"/>
        <v>67161</v>
      </c>
      <c r="P151" s="25">
        <f t="shared" si="54"/>
        <v>4039</v>
      </c>
      <c r="Q151" s="25">
        <f t="shared" si="54"/>
        <v>787</v>
      </c>
      <c r="R151" s="25">
        <f t="shared" si="54"/>
        <v>184</v>
      </c>
      <c r="S151" s="25">
        <f t="shared" si="54"/>
        <v>81</v>
      </c>
      <c r="T151" s="25">
        <f t="shared" si="54"/>
        <v>32</v>
      </c>
      <c r="U151" s="25">
        <f t="shared" si="54"/>
        <v>28691</v>
      </c>
      <c r="V151" s="25">
        <f t="shared" si="54"/>
        <v>5757</v>
      </c>
      <c r="W151" s="25">
        <f t="shared" si="54"/>
        <v>319</v>
      </c>
      <c r="X151" s="25">
        <f t="shared" si="54"/>
        <v>118203</v>
      </c>
      <c r="Y151" s="25">
        <f t="shared" si="54"/>
        <v>2655</v>
      </c>
      <c r="Z151" s="25">
        <f t="shared" si="54"/>
        <v>1386</v>
      </c>
      <c r="AA151" s="25">
        <f t="shared" si="54"/>
        <v>2162</v>
      </c>
      <c r="AB151" s="26">
        <f t="shared" si="54"/>
        <v>16136474887.18</v>
      </c>
      <c r="AC151" s="26">
        <f t="shared" si="54"/>
        <v>6348140282.46</v>
      </c>
      <c r="AD151" s="26">
        <f t="shared" si="54"/>
        <v>1117665153.8700001</v>
      </c>
      <c r="AE151" s="26">
        <f t="shared" si="54"/>
        <v>135614629.42999998</v>
      </c>
      <c r="AF151" s="26">
        <f t="shared" si="54"/>
        <v>1461994906.3600004</v>
      </c>
      <c r="AG151" s="26">
        <f t="shared" si="54"/>
        <v>235264202.61000004</v>
      </c>
      <c r="AH151" s="26">
        <f t="shared" si="54"/>
        <v>66419234.57</v>
      </c>
      <c r="AI151" s="26">
        <f t="shared" si="54"/>
        <v>0</v>
      </c>
      <c r="AJ151" s="26">
        <f t="shared" si="54"/>
        <v>416616778.25000012</v>
      </c>
      <c r="AK151" s="26">
        <f t="shared" si="54"/>
        <v>2022296607.6000001</v>
      </c>
      <c r="AL151" s="26">
        <f t="shared" si="54"/>
        <v>400335225.41999996</v>
      </c>
      <c r="AM151" s="26">
        <f t="shared" si="54"/>
        <v>491933544.35000002</v>
      </c>
      <c r="AN151" s="26">
        <f t="shared" si="54"/>
        <v>6723380681.8799992</v>
      </c>
      <c r="AO151" s="26">
        <f t="shared" si="54"/>
        <v>744598251.94000006</v>
      </c>
      <c r="AP151" s="26">
        <f t="shared" si="54"/>
        <v>206576864.97</v>
      </c>
      <c r="AQ151" s="26">
        <f t="shared" si="54"/>
        <v>69222716.790000007</v>
      </c>
      <c r="AR151" s="26">
        <f t="shared" si="54"/>
        <v>27330038.91</v>
      </c>
      <c r="AS151" s="26">
        <f t="shared" si="54"/>
        <v>8564542.8800000008</v>
      </c>
      <c r="AT151" s="26">
        <f t="shared" si="54"/>
        <v>1630054635.8000004</v>
      </c>
      <c r="AU151" s="26">
        <f t="shared" si="54"/>
        <v>768282736.31000006</v>
      </c>
      <c r="AV151" s="26">
        <f t="shared" si="54"/>
        <v>36399388.719999999</v>
      </c>
      <c r="AW151" s="26">
        <f t="shared" si="54"/>
        <v>994148483.34000003</v>
      </c>
      <c r="AX151" s="26">
        <f t="shared" si="54"/>
        <v>269866359.31999999</v>
      </c>
      <c r="AY151" s="26">
        <f t="shared" si="54"/>
        <v>96512750.99000001</v>
      </c>
      <c r="AZ151" s="26">
        <f t="shared" si="54"/>
        <v>74371693.390000001</v>
      </c>
      <c r="BB151" s="10">
        <f t="shared" ref="BB151:BB152" si="55">AC151-AD151-AF151-AI151-AJ151-AK151-AL151-AM151-AE151-AG151-AH151</f>
        <v>-5.7369470596313477E-7</v>
      </c>
      <c r="BC151" s="10">
        <f t="shared" ref="BC151:BC152" si="56">AB151-AC151-AN151-AT151-AZ151-AW151-AX151-AY151</f>
        <v>1.4901161193847656E-6</v>
      </c>
      <c r="BD151" s="18"/>
      <c r="BE151" s="10"/>
      <c r="BF151" s="18"/>
      <c r="BG151" s="18"/>
    </row>
    <row r="152" spans="1:59" ht="15.9" customHeight="1">
      <c r="B152" s="24"/>
      <c r="C152" s="37" t="s">
        <v>69</v>
      </c>
      <c r="D152" s="25">
        <f>D14+D17+D20+D23+D29+D32+D35+D38+D41+D44+D47+D50+D53+D56+D59+D62+D65+D68+D71+D74+D77+D80+D83+D86+D89+D92+D95+D98+D101+D104+D107+D110+D113+D116+D119+D122+D125+D128+D131+D134+D137+D140+D143+D146+D26+D149</f>
        <v>85563</v>
      </c>
      <c r="E152" s="25">
        <f t="shared" si="54"/>
        <v>0</v>
      </c>
      <c r="F152" s="25">
        <f t="shared" si="54"/>
        <v>0</v>
      </c>
      <c r="G152" s="25">
        <f t="shared" si="54"/>
        <v>52944</v>
      </c>
      <c r="H152" s="25">
        <f t="shared" si="54"/>
        <v>0</v>
      </c>
      <c r="I152" s="25">
        <f t="shared" si="54"/>
        <v>0</v>
      </c>
      <c r="J152" s="25">
        <f t="shared" si="54"/>
        <v>5189</v>
      </c>
      <c r="K152" s="25">
        <f t="shared" si="54"/>
        <v>0</v>
      </c>
      <c r="L152" s="25">
        <f t="shared" si="54"/>
        <v>7884</v>
      </c>
      <c r="M152" s="25">
        <f t="shared" si="54"/>
        <v>0</v>
      </c>
      <c r="N152" s="25">
        <f t="shared" si="54"/>
        <v>0</v>
      </c>
      <c r="O152" s="25">
        <f t="shared" si="54"/>
        <v>1351</v>
      </c>
      <c r="P152" s="25">
        <f t="shared" si="54"/>
        <v>0</v>
      </c>
      <c r="Q152" s="25">
        <f t="shared" si="54"/>
        <v>0</v>
      </c>
      <c r="R152" s="25">
        <f t="shared" si="54"/>
        <v>0</v>
      </c>
      <c r="S152" s="25">
        <f t="shared" si="54"/>
        <v>0</v>
      </c>
      <c r="T152" s="25">
        <f t="shared" si="54"/>
        <v>0</v>
      </c>
      <c r="U152" s="25">
        <f t="shared" si="54"/>
        <v>364</v>
      </c>
      <c r="V152" s="25">
        <f t="shared" si="54"/>
        <v>0</v>
      </c>
      <c r="W152" s="25">
        <f t="shared" si="54"/>
        <v>0</v>
      </c>
      <c r="X152" s="25">
        <f t="shared" si="54"/>
        <v>0</v>
      </c>
      <c r="Y152" s="25">
        <f t="shared" si="54"/>
        <v>0</v>
      </c>
      <c r="Z152" s="25">
        <f t="shared" si="54"/>
        <v>0</v>
      </c>
      <c r="AA152" s="25">
        <f t="shared" si="54"/>
        <v>0</v>
      </c>
      <c r="AB152" s="26">
        <f t="shared" si="54"/>
        <v>363866480.07999992</v>
      </c>
      <c r="AC152" s="26">
        <f t="shared" si="54"/>
        <v>91569287.950000003</v>
      </c>
      <c r="AD152" s="26">
        <f t="shared" si="54"/>
        <v>0</v>
      </c>
      <c r="AE152" s="26">
        <f t="shared" si="54"/>
        <v>0</v>
      </c>
      <c r="AF152" s="26">
        <f t="shared" si="54"/>
        <v>46778457.420000002</v>
      </c>
      <c r="AG152" s="26">
        <f t="shared" si="54"/>
        <v>0</v>
      </c>
      <c r="AH152" s="26">
        <f t="shared" si="54"/>
        <v>0</v>
      </c>
      <c r="AI152" s="26">
        <f t="shared" si="54"/>
        <v>20554329.5</v>
      </c>
      <c r="AJ152" s="26">
        <f t="shared" si="54"/>
        <v>0</v>
      </c>
      <c r="AK152" s="26">
        <f t="shared" si="54"/>
        <v>24236501.030000001</v>
      </c>
      <c r="AL152" s="26">
        <f t="shared" si="54"/>
        <v>0</v>
      </c>
      <c r="AM152" s="26">
        <f t="shared" si="54"/>
        <v>0</v>
      </c>
      <c r="AN152" s="26">
        <f t="shared" si="54"/>
        <v>262927121.89999995</v>
      </c>
      <c r="AO152" s="26">
        <f t="shared" si="54"/>
        <v>0</v>
      </c>
      <c r="AP152" s="26">
        <f t="shared" si="54"/>
        <v>0</v>
      </c>
      <c r="AQ152" s="26">
        <f t="shared" si="54"/>
        <v>0</v>
      </c>
      <c r="AR152" s="26">
        <f t="shared" si="54"/>
        <v>0</v>
      </c>
      <c r="AS152" s="26">
        <f t="shared" si="54"/>
        <v>0</v>
      </c>
      <c r="AT152" s="26">
        <f t="shared" si="54"/>
        <v>9370070.2300000004</v>
      </c>
      <c r="AU152" s="26">
        <f t="shared" si="54"/>
        <v>0</v>
      </c>
      <c r="AV152" s="26">
        <f t="shared" si="54"/>
        <v>0</v>
      </c>
      <c r="AW152" s="26">
        <f t="shared" si="54"/>
        <v>0</v>
      </c>
      <c r="AX152" s="26">
        <f t="shared" si="54"/>
        <v>0</v>
      </c>
      <c r="AY152" s="26">
        <f t="shared" si="54"/>
        <v>0</v>
      </c>
      <c r="AZ152" s="26">
        <f t="shared" si="54"/>
        <v>0</v>
      </c>
      <c r="BB152" s="10">
        <f t="shared" si="55"/>
        <v>0</v>
      </c>
      <c r="BC152" s="10">
        <f t="shared" si="56"/>
        <v>-1.1175870895385742E-8</v>
      </c>
      <c r="BD152" s="18"/>
      <c r="BE152" s="10"/>
      <c r="BF152" s="18"/>
      <c r="BG152" s="18"/>
    </row>
    <row r="154" spans="1:59">
      <c r="D154" s="2">
        <f>D155+D156</f>
        <v>3898613</v>
      </c>
      <c r="E154" s="8">
        <f t="shared" ref="E154:AZ154" si="57">E155+E156</f>
        <v>293277</v>
      </c>
      <c r="F154" s="8">
        <f t="shared" si="57"/>
        <v>56297</v>
      </c>
      <c r="G154" s="8">
        <f t="shared" si="57"/>
        <v>956505</v>
      </c>
      <c r="H154" s="8">
        <f t="shared" si="57"/>
        <v>88239</v>
      </c>
      <c r="I154" s="8">
        <f t="shared" si="57"/>
        <v>15367</v>
      </c>
      <c r="J154" s="8">
        <f t="shared" si="57"/>
        <v>5189</v>
      </c>
      <c r="K154" s="8">
        <f t="shared" si="57"/>
        <v>221229</v>
      </c>
      <c r="L154" s="8">
        <f t="shared" si="57"/>
        <v>501937</v>
      </c>
      <c r="M154" s="8">
        <f t="shared" si="57"/>
        <v>118072</v>
      </c>
      <c r="N154" s="8">
        <f t="shared" si="57"/>
        <v>111320</v>
      </c>
      <c r="O154" s="2">
        <f t="shared" si="57"/>
        <v>68512</v>
      </c>
      <c r="P154" s="2">
        <f t="shared" si="57"/>
        <v>4039</v>
      </c>
      <c r="Q154" s="2">
        <f t="shared" si="57"/>
        <v>787</v>
      </c>
      <c r="R154" s="2">
        <f t="shared" si="57"/>
        <v>184</v>
      </c>
      <c r="S154" s="2">
        <f t="shared" si="57"/>
        <v>81</v>
      </c>
      <c r="T154" s="2">
        <f t="shared" si="57"/>
        <v>32</v>
      </c>
      <c r="U154" s="2">
        <f t="shared" si="57"/>
        <v>29055</v>
      </c>
      <c r="V154" s="2">
        <f t="shared" si="57"/>
        <v>5757</v>
      </c>
      <c r="W154" s="2">
        <f t="shared" si="57"/>
        <v>319</v>
      </c>
      <c r="X154" s="8">
        <f t="shared" si="57"/>
        <v>118203</v>
      </c>
      <c r="Y154" s="8">
        <f t="shared" si="57"/>
        <v>2655</v>
      </c>
      <c r="Z154" s="8">
        <f t="shared" si="57"/>
        <v>1386</v>
      </c>
      <c r="AA154" s="8">
        <f t="shared" si="57"/>
        <v>2162</v>
      </c>
      <c r="AB154" s="8">
        <f t="shared" si="57"/>
        <v>16500341367.260002</v>
      </c>
      <c r="AC154" s="8">
        <f t="shared" si="57"/>
        <v>6439709570.4099998</v>
      </c>
      <c r="AD154" s="8">
        <f t="shared" si="57"/>
        <v>1117665153.8700001</v>
      </c>
      <c r="AE154" s="8">
        <f t="shared" si="57"/>
        <v>135614629.43000001</v>
      </c>
      <c r="AF154" s="11">
        <f t="shared" si="57"/>
        <v>1510798818.01</v>
      </c>
      <c r="AG154" s="11">
        <f t="shared" si="57"/>
        <v>235264202.60999998</v>
      </c>
      <c r="AH154" s="11">
        <f t="shared" si="57"/>
        <v>66419234.569999993</v>
      </c>
      <c r="AI154" s="11">
        <f t="shared" si="57"/>
        <v>20554329.5</v>
      </c>
      <c r="AJ154" s="4">
        <f t="shared" si="57"/>
        <v>416616778.25000006</v>
      </c>
      <c r="AK154" s="4">
        <f t="shared" si="57"/>
        <v>2044507654.4000001</v>
      </c>
      <c r="AL154" s="4">
        <f t="shared" si="57"/>
        <v>400335225.42000008</v>
      </c>
      <c r="AM154" s="4">
        <f t="shared" si="57"/>
        <v>491933544.35000008</v>
      </c>
      <c r="AN154" s="4">
        <f t="shared" si="57"/>
        <v>6986307803.7799997</v>
      </c>
      <c r="AO154" s="4">
        <f t="shared" si="57"/>
        <v>744598251.94000006</v>
      </c>
      <c r="AP154" s="4">
        <f t="shared" si="57"/>
        <v>206576864.97</v>
      </c>
      <c r="AQ154" s="4">
        <f t="shared" si="57"/>
        <v>69222716.790000007</v>
      </c>
      <c r="AR154" s="4">
        <f t="shared" si="57"/>
        <v>27330038.91</v>
      </c>
      <c r="AS154" s="4">
        <f t="shared" si="57"/>
        <v>8564542.8800000008</v>
      </c>
      <c r="AT154" s="4">
        <f t="shared" si="57"/>
        <v>1639424706.0299997</v>
      </c>
      <c r="AU154" s="4">
        <f t="shared" si="57"/>
        <v>768282736.31000006</v>
      </c>
      <c r="AV154" s="4">
        <f t="shared" si="57"/>
        <v>36399388.719999999</v>
      </c>
      <c r="AW154" s="4">
        <f t="shared" si="57"/>
        <v>994148483.33999991</v>
      </c>
      <c r="AX154" s="4">
        <f t="shared" si="57"/>
        <v>269866359.31999999</v>
      </c>
      <c r="AY154" s="4">
        <f t="shared" si="57"/>
        <v>96512750.989999995</v>
      </c>
      <c r="AZ154" s="4">
        <f t="shared" si="57"/>
        <v>74371693.389999986</v>
      </c>
      <c r="BB154" s="10">
        <f>AC154-AD154-AF154-AI154-AJ154-AK154-AL154-AM154-AE154-AG154-AH154</f>
        <v>-5.0663948059082031E-7</v>
      </c>
      <c r="BC154" s="10">
        <f>AB154-AC154-AN154-AT154-AZ154-AW154-AX154-AY154</f>
        <v>3.0547380447387695E-6</v>
      </c>
    </row>
    <row r="155" spans="1:59">
      <c r="D155" s="13">
        <v>3813050</v>
      </c>
      <c r="E155" s="12">
        <v>293277</v>
      </c>
      <c r="F155" s="12">
        <v>56297</v>
      </c>
      <c r="G155" s="12">
        <v>903561</v>
      </c>
      <c r="H155" s="12">
        <v>88239</v>
      </c>
      <c r="I155" s="12">
        <v>15367</v>
      </c>
      <c r="K155" s="12">
        <v>221229</v>
      </c>
      <c r="L155" s="12">
        <v>494053</v>
      </c>
      <c r="M155" s="12">
        <v>118072</v>
      </c>
      <c r="N155" s="12">
        <v>111320</v>
      </c>
      <c r="O155" s="13">
        <v>67161</v>
      </c>
      <c r="P155" s="13">
        <v>4039</v>
      </c>
      <c r="Q155" s="13">
        <v>787</v>
      </c>
      <c r="R155" s="13">
        <v>184</v>
      </c>
      <c r="S155" s="13">
        <v>81</v>
      </c>
      <c r="T155" s="13">
        <v>32</v>
      </c>
      <c r="U155" s="13">
        <v>28691</v>
      </c>
      <c r="V155" s="13">
        <v>5757</v>
      </c>
      <c r="W155" s="13">
        <v>319</v>
      </c>
      <c r="X155" s="12">
        <v>118203</v>
      </c>
      <c r="Y155" s="12">
        <v>2655</v>
      </c>
      <c r="Z155" s="12">
        <v>1386</v>
      </c>
      <c r="AA155" s="12">
        <v>2162</v>
      </c>
      <c r="AB155" s="9">
        <v>16136474887.180002</v>
      </c>
      <c r="AC155" s="9">
        <v>6348140282.46</v>
      </c>
      <c r="AD155" s="9">
        <v>1117665153.8700001</v>
      </c>
      <c r="AE155" s="9">
        <v>135614629.43000001</v>
      </c>
      <c r="AF155" s="10">
        <v>1464020360.5899999</v>
      </c>
      <c r="AG155" s="10">
        <v>235264202.60999998</v>
      </c>
      <c r="AH155" s="10">
        <v>66419234.569999993</v>
      </c>
      <c r="AI155" s="10"/>
      <c r="AJ155" s="10">
        <v>416616778.25000006</v>
      </c>
      <c r="AK155" s="10">
        <v>2020271153.3700001</v>
      </c>
      <c r="AL155" s="10">
        <v>400335225.42000008</v>
      </c>
      <c r="AM155" s="10">
        <v>491933544.35000008</v>
      </c>
      <c r="AN155" s="10">
        <v>6723380681.8800001</v>
      </c>
      <c r="AO155" s="10">
        <v>744598251.94000006</v>
      </c>
      <c r="AP155" s="10">
        <v>206576864.97</v>
      </c>
      <c r="AQ155" s="10">
        <v>69222716.790000007</v>
      </c>
      <c r="AR155" s="10">
        <v>27330038.91</v>
      </c>
      <c r="AS155" s="10">
        <v>8564542.8800000008</v>
      </c>
      <c r="AT155" s="10">
        <v>1630054635.7999997</v>
      </c>
      <c r="AU155" s="10">
        <v>768282736.31000006</v>
      </c>
      <c r="AV155" s="10">
        <v>36399388.719999999</v>
      </c>
      <c r="AW155" s="10">
        <v>994148483.33999991</v>
      </c>
      <c r="AX155" s="10">
        <v>269866359.31999999</v>
      </c>
      <c r="AY155" s="10">
        <v>96512750.989999995</v>
      </c>
      <c r="AZ155" s="10">
        <v>74371693.389999986</v>
      </c>
      <c r="BB155" s="10">
        <f t="shared" ref="BB155:BB156" si="58">AC155-AD155-AF155-AI155-AJ155-AK155-AL155-AM155-AE155-AG155-AH155</f>
        <v>-2.6822090148925781E-7</v>
      </c>
      <c r="BC155" s="10">
        <f t="shared" ref="BC155:BC156" si="59">AB155-AC155-AN155-AT155-AZ155-AW155-AX155-AY155</f>
        <v>1.6242265701293945E-6</v>
      </c>
    </row>
    <row r="156" spans="1:59">
      <c r="D156" s="13">
        <v>85563</v>
      </c>
      <c r="G156" s="12">
        <v>52944</v>
      </c>
      <c r="H156" s="12"/>
      <c r="I156" s="12"/>
      <c r="J156" s="12">
        <v>5189</v>
      </c>
      <c r="K156" s="12">
        <v>0</v>
      </c>
      <c r="L156" s="9">
        <v>7884</v>
      </c>
      <c r="O156" s="13">
        <v>1351</v>
      </c>
      <c r="U156" s="13">
        <v>364</v>
      </c>
      <c r="V156" s="13"/>
      <c r="AB156" s="9">
        <v>363866480.07999998</v>
      </c>
      <c r="AC156" s="9">
        <v>91569287.949999988</v>
      </c>
      <c r="AF156" s="10">
        <v>46778457.419999994</v>
      </c>
      <c r="AG156" s="10"/>
      <c r="AH156" s="10"/>
      <c r="AI156" s="10">
        <v>20554329.5</v>
      </c>
      <c r="AJ156" s="10">
        <v>0</v>
      </c>
      <c r="AK156" s="10">
        <v>24236501.030000001</v>
      </c>
      <c r="AN156" s="10">
        <v>262927121.89999998</v>
      </c>
      <c r="AT156" s="10">
        <v>9370070.2300000004</v>
      </c>
      <c r="AU156" s="10"/>
      <c r="BB156" s="10">
        <f t="shared" si="58"/>
        <v>-7.4505805969238281E-9</v>
      </c>
      <c r="BC156" s="10">
        <f t="shared" si="59"/>
        <v>1.862645149230957E-8</v>
      </c>
    </row>
    <row r="157" spans="1:59">
      <c r="G157" s="9"/>
      <c r="H157" s="9"/>
      <c r="I157" s="9"/>
      <c r="J157" s="9"/>
    </row>
    <row r="158" spans="1:59">
      <c r="C158" s="60" t="s">
        <v>70</v>
      </c>
      <c r="D158" s="13">
        <f>D151-D155</f>
        <v>0</v>
      </c>
      <c r="E158" s="13">
        <f t="shared" ref="E158:AZ159" si="60">E151-E155</f>
        <v>0</v>
      </c>
      <c r="F158" s="13">
        <f t="shared" si="60"/>
        <v>0</v>
      </c>
      <c r="G158" s="13">
        <f t="shared" si="60"/>
        <v>0</v>
      </c>
      <c r="H158" s="13">
        <f t="shared" si="60"/>
        <v>0</v>
      </c>
      <c r="I158" s="13">
        <f t="shared" si="60"/>
        <v>0</v>
      </c>
      <c r="J158" s="13">
        <f t="shared" si="60"/>
        <v>0</v>
      </c>
      <c r="K158" s="13">
        <f t="shared" si="60"/>
        <v>0</v>
      </c>
      <c r="L158" s="13">
        <f t="shared" si="60"/>
        <v>0</v>
      </c>
      <c r="M158" s="13">
        <f t="shared" si="60"/>
        <v>0</v>
      </c>
      <c r="N158" s="13">
        <f t="shared" si="60"/>
        <v>0</v>
      </c>
      <c r="O158" s="13">
        <f t="shared" si="60"/>
        <v>0</v>
      </c>
      <c r="P158" s="13">
        <f t="shared" si="60"/>
        <v>0</v>
      </c>
      <c r="Q158" s="13">
        <f t="shared" si="60"/>
        <v>0</v>
      </c>
      <c r="R158" s="13">
        <f t="shared" si="60"/>
        <v>0</v>
      </c>
      <c r="S158" s="13">
        <f t="shared" si="60"/>
        <v>0</v>
      </c>
      <c r="T158" s="13">
        <f t="shared" si="60"/>
        <v>0</v>
      </c>
      <c r="U158" s="13">
        <f t="shared" si="60"/>
        <v>0</v>
      </c>
      <c r="V158" s="13"/>
      <c r="W158" s="13">
        <f t="shared" si="60"/>
        <v>0</v>
      </c>
      <c r="X158" s="13">
        <f t="shared" si="60"/>
        <v>0</v>
      </c>
      <c r="Y158" s="13">
        <f t="shared" si="60"/>
        <v>0</v>
      </c>
      <c r="Z158" s="13">
        <f t="shared" si="60"/>
        <v>0</v>
      </c>
      <c r="AA158" s="13">
        <f t="shared" si="60"/>
        <v>0</v>
      </c>
      <c r="AB158" s="11">
        <f t="shared" si="60"/>
        <v>0</v>
      </c>
      <c r="AC158" s="11">
        <f t="shared" si="60"/>
        <v>0</v>
      </c>
      <c r="AD158" s="11">
        <f t="shared" si="60"/>
        <v>0</v>
      </c>
      <c r="AE158" s="11">
        <f t="shared" si="60"/>
        <v>0</v>
      </c>
      <c r="AF158" s="11">
        <f t="shared" si="60"/>
        <v>-2025454.2299995422</v>
      </c>
      <c r="AG158" s="11">
        <f t="shared" si="60"/>
        <v>0</v>
      </c>
      <c r="AH158" s="11">
        <f t="shared" si="60"/>
        <v>0</v>
      </c>
      <c r="AI158" s="11">
        <f t="shared" si="60"/>
        <v>0</v>
      </c>
      <c r="AJ158" s="11">
        <f t="shared" si="60"/>
        <v>0</v>
      </c>
      <c r="AK158" s="11">
        <f>AK151-AK155</f>
        <v>2025454.2300000191</v>
      </c>
      <c r="AL158" s="11">
        <f t="shared" si="60"/>
        <v>0</v>
      </c>
      <c r="AM158" s="11">
        <f t="shared" si="60"/>
        <v>0</v>
      </c>
      <c r="AN158" s="11">
        <f t="shared" si="60"/>
        <v>0</v>
      </c>
      <c r="AO158" s="11">
        <f t="shared" si="60"/>
        <v>0</v>
      </c>
      <c r="AP158" s="11">
        <f t="shared" si="60"/>
        <v>0</v>
      </c>
      <c r="AQ158" s="11">
        <f t="shared" si="60"/>
        <v>0</v>
      </c>
      <c r="AR158" s="11">
        <f t="shared" si="60"/>
        <v>0</v>
      </c>
      <c r="AS158" s="11">
        <f t="shared" si="60"/>
        <v>0</v>
      </c>
      <c r="AT158" s="11">
        <f t="shared" si="60"/>
        <v>0</v>
      </c>
      <c r="AU158" s="11">
        <f t="shared" si="60"/>
        <v>0</v>
      </c>
      <c r="AV158" s="11">
        <f t="shared" si="60"/>
        <v>0</v>
      </c>
      <c r="AW158" s="11">
        <f t="shared" si="60"/>
        <v>0</v>
      </c>
      <c r="AX158" s="11">
        <f t="shared" si="60"/>
        <v>0</v>
      </c>
      <c r="AY158" s="11">
        <f t="shared" si="60"/>
        <v>0</v>
      </c>
      <c r="AZ158" s="11">
        <f t="shared" si="60"/>
        <v>0</v>
      </c>
    </row>
    <row r="159" spans="1:59">
      <c r="C159" s="60"/>
      <c r="D159" s="13">
        <f>D152-D156</f>
        <v>0</v>
      </c>
      <c r="E159" s="13">
        <f t="shared" si="60"/>
        <v>0</v>
      </c>
      <c r="F159" s="13">
        <f t="shared" si="60"/>
        <v>0</v>
      </c>
      <c r="G159" s="13">
        <f t="shared" si="60"/>
        <v>0</v>
      </c>
      <c r="H159" s="13">
        <f t="shared" si="60"/>
        <v>0</v>
      </c>
      <c r="I159" s="13">
        <f t="shared" si="60"/>
        <v>0</v>
      </c>
      <c r="J159" s="13">
        <f t="shared" si="60"/>
        <v>0</v>
      </c>
      <c r="K159" s="13">
        <f t="shared" si="60"/>
        <v>0</v>
      </c>
      <c r="L159" s="13">
        <f t="shared" si="60"/>
        <v>0</v>
      </c>
      <c r="M159" s="13">
        <f t="shared" si="60"/>
        <v>0</v>
      </c>
      <c r="N159" s="13">
        <f t="shared" si="60"/>
        <v>0</v>
      </c>
      <c r="O159" s="13">
        <f t="shared" si="60"/>
        <v>0</v>
      </c>
      <c r="P159" s="13">
        <f t="shared" si="60"/>
        <v>0</v>
      </c>
      <c r="Q159" s="13">
        <f t="shared" si="60"/>
        <v>0</v>
      </c>
      <c r="R159" s="13">
        <f t="shared" si="60"/>
        <v>0</v>
      </c>
      <c r="S159" s="13">
        <f t="shared" si="60"/>
        <v>0</v>
      </c>
      <c r="T159" s="13">
        <f t="shared" si="60"/>
        <v>0</v>
      </c>
      <c r="U159" s="13">
        <f t="shared" si="60"/>
        <v>0</v>
      </c>
      <c r="V159" s="13"/>
      <c r="W159" s="13">
        <f t="shared" si="60"/>
        <v>0</v>
      </c>
      <c r="X159" s="13">
        <f t="shared" si="60"/>
        <v>0</v>
      </c>
      <c r="Y159" s="13">
        <f t="shared" si="60"/>
        <v>0</v>
      </c>
      <c r="Z159" s="13">
        <f t="shared" si="60"/>
        <v>0</v>
      </c>
      <c r="AA159" s="13">
        <f t="shared" si="60"/>
        <v>0</v>
      </c>
      <c r="AB159" s="11">
        <f t="shared" si="60"/>
        <v>0</v>
      </c>
      <c r="AC159" s="11">
        <f t="shared" si="60"/>
        <v>0</v>
      </c>
      <c r="AD159" s="11">
        <f t="shared" si="60"/>
        <v>0</v>
      </c>
      <c r="AE159" s="11">
        <f t="shared" si="60"/>
        <v>0</v>
      </c>
      <c r="AF159" s="11">
        <f t="shared" si="60"/>
        <v>0</v>
      </c>
      <c r="AG159" s="11">
        <f t="shared" si="60"/>
        <v>0</v>
      </c>
      <c r="AH159" s="11">
        <f t="shared" si="60"/>
        <v>0</v>
      </c>
      <c r="AI159" s="11">
        <f t="shared" si="60"/>
        <v>0</v>
      </c>
      <c r="AJ159" s="11">
        <f t="shared" si="60"/>
        <v>0</v>
      </c>
      <c r="AK159" s="11">
        <f t="shared" si="60"/>
        <v>0</v>
      </c>
      <c r="AL159" s="11">
        <f t="shared" si="60"/>
        <v>0</v>
      </c>
      <c r="AM159" s="11">
        <f t="shared" si="60"/>
        <v>0</v>
      </c>
      <c r="AN159" s="11">
        <f t="shared" si="60"/>
        <v>0</v>
      </c>
      <c r="AO159" s="11">
        <f t="shared" si="60"/>
        <v>0</v>
      </c>
      <c r="AP159" s="11">
        <f t="shared" si="60"/>
        <v>0</v>
      </c>
      <c r="AQ159" s="11">
        <f t="shared" si="60"/>
        <v>0</v>
      </c>
      <c r="AR159" s="11">
        <f t="shared" si="60"/>
        <v>0</v>
      </c>
      <c r="AS159" s="11">
        <f t="shared" si="60"/>
        <v>0</v>
      </c>
      <c r="AT159" s="11">
        <f t="shared" si="60"/>
        <v>0</v>
      </c>
      <c r="AU159" s="11">
        <f t="shared" si="60"/>
        <v>0</v>
      </c>
      <c r="AV159" s="11">
        <f t="shared" si="60"/>
        <v>0</v>
      </c>
      <c r="AW159" s="11">
        <f t="shared" si="60"/>
        <v>0</v>
      </c>
      <c r="AX159" s="11">
        <f t="shared" si="60"/>
        <v>0</v>
      </c>
      <c r="AY159" s="11">
        <f t="shared" si="60"/>
        <v>0</v>
      </c>
      <c r="AZ159" s="11">
        <f t="shared" si="60"/>
        <v>0</v>
      </c>
      <c r="BA159" s="13"/>
      <c r="BB159" s="13"/>
    </row>
    <row r="162" spans="7:37">
      <c r="AF162" s="11" t="s">
        <v>259</v>
      </c>
      <c r="AG162" s="11"/>
      <c r="AH162" s="11"/>
      <c r="AI162" s="11"/>
      <c r="AK162" s="11" t="s">
        <v>259</v>
      </c>
    </row>
    <row r="163" spans="7:37">
      <c r="AF163" s="10"/>
      <c r="AG163" s="10"/>
      <c r="AH163" s="10"/>
      <c r="AI163" s="10"/>
    </row>
    <row r="165" spans="7:37">
      <c r="G165" s="9"/>
      <c r="H165" s="9"/>
      <c r="I165" s="9"/>
      <c r="J165" s="9"/>
    </row>
  </sheetData>
  <autoFilter ref="B11:AN164">
    <filterColumn colId="4"/>
    <filterColumn colId="13"/>
    <filterColumn colId="20"/>
    <filterColumn colId="22"/>
    <filterColumn colId="23"/>
    <filterColumn colId="26"/>
    <filterColumn colId="29"/>
    <filterColumn colId="30"/>
  </autoFilter>
  <mergeCells count="68">
    <mergeCell ref="C158:C159"/>
    <mergeCell ref="AU9:AU10"/>
    <mergeCell ref="AV9:AV10"/>
    <mergeCell ref="AX9:AX10"/>
    <mergeCell ref="AY9:AY10"/>
    <mergeCell ref="Q9:Q10"/>
    <mergeCell ref="R9:R10"/>
    <mergeCell ref="S9:S10"/>
    <mergeCell ref="T9:T10"/>
    <mergeCell ref="V9:V10"/>
    <mergeCell ref="AD9:AD10"/>
    <mergeCell ref="AF9:AF10"/>
    <mergeCell ref="AI8:AI10"/>
    <mergeCell ref="AJ8:AJ10"/>
    <mergeCell ref="AK8:AL9"/>
    <mergeCell ref="AM8:AM10"/>
    <mergeCell ref="AZ9:AZ10"/>
    <mergeCell ref="AO8:AS8"/>
    <mergeCell ref="AT8:AT10"/>
    <mergeCell ref="AU8:AV8"/>
    <mergeCell ref="AX8:AZ8"/>
    <mergeCell ref="AO9:AO10"/>
    <mergeCell ref="AP9:AP10"/>
    <mergeCell ref="AQ9:AQ10"/>
    <mergeCell ref="AR9:AR10"/>
    <mergeCell ref="AS9:AS10"/>
    <mergeCell ref="AN8:AN10"/>
    <mergeCell ref="V8:W8"/>
    <mergeCell ref="Y8:AA8"/>
    <mergeCell ref="AD8:AF8"/>
    <mergeCell ref="AG8:AG10"/>
    <mergeCell ref="AH8:AH10"/>
    <mergeCell ref="AE9:AE10"/>
    <mergeCell ref="AC8:AC10"/>
    <mergeCell ref="W9:W10"/>
    <mergeCell ref="AB6:AZ6"/>
    <mergeCell ref="D7:N7"/>
    <mergeCell ref="O7:T7"/>
    <mergeCell ref="U7:W7"/>
    <mergeCell ref="X7:X9"/>
    <mergeCell ref="Y7:AA7"/>
    <mergeCell ref="AB7:AB10"/>
    <mergeCell ref="AC7:AM7"/>
    <mergeCell ref="AN7:AS7"/>
    <mergeCell ref="AT7:AV7"/>
    <mergeCell ref="AW7:AW10"/>
    <mergeCell ref="AX7:AZ7"/>
    <mergeCell ref="E8:G8"/>
    <mergeCell ref="I8:I9"/>
    <mergeCell ref="J8:J9"/>
    <mergeCell ref="L8:M9"/>
    <mergeCell ref="D2:X2"/>
    <mergeCell ref="AC2:AZ2"/>
    <mergeCell ref="E4:X4"/>
    <mergeCell ref="AD4:AZ4"/>
    <mergeCell ref="E5:X5"/>
    <mergeCell ref="AD5:AZ5"/>
    <mergeCell ref="K8:K9"/>
    <mergeCell ref="B6:B10"/>
    <mergeCell ref="C6:C10"/>
    <mergeCell ref="P9:P10"/>
    <mergeCell ref="D8:D9"/>
    <mergeCell ref="H8:H9"/>
    <mergeCell ref="D6:X6"/>
    <mergeCell ref="N8:N9"/>
    <mergeCell ref="O8:O10"/>
    <mergeCell ref="P8:T8"/>
    <mergeCell ref="U8:U10"/>
  </mergeCells>
  <conditionalFormatting sqref="AG117:AG163 C12:AG161 C12:AF164 B15:B158 D12:AJ158">
    <cfRule type="cellIs" dxfId="163" priority="21" stopIfTrue="1" operator="lessThan">
      <formula>0</formula>
    </cfRule>
  </conditionalFormatting>
  <conditionalFormatting sqref="C162:C164">
    <cfRule type="cellIs" dxfId="162" priority="19" stopIfTrue="1" operator="lessThan">
      <formula>0</formula>
    </cfRule>
  </conditionalFormatting>
  <conditionalFormatting sqref="C162:C164">
    <cfRule type="cellIs" dxfId="161" priority="14" stopIfTrue="1" operator="lessThan">
      <formula>0</formula>
    </cfRule>
  </conditionalFormatting>
  <conditionalFormatting sqref="D156:D158">
    <cfRule type="cellIs" dxfId="160" priority="11" stopIfTrue="1" operator="lessThan">
      <formula>0</formula>
    </cfRule>
  </conditionalFormatting>
  <conditionalFormatting sqref="B15:B156">
    <cfRule type="cellIs" dxfId="159" priority="8" stopIfTrue="1" operator="lessThan">
      <formula>0</formula>
    </cfRule>
  </conditionalFormatting>
  <conditionalFormatting sqref="D156:D158">
    <cfRule type="cellIs" dxfId="158" priority="7" stopIfTrue="1" operator="lessThan">
      <formula>0</formula>
    </cfRule>
  </conditionalFormatting>
  <conditionalFormatting sqref="B15:B158 D12:AL158">
    <cfRule type="cellIs" dxfId="157" priority="6" stopIfTrue="1" operator="lessThan">
      <formula>0</formula>
    </cfRule>
  </conditionalFormatting>
  <conditionalFormatting sqref="B15:B152 D12:AZ152">
    <cfRule type="cellIs" dxfId="156" priority="5" stopIfTrue="1" operator="lessThan">
      <formula>0</formula>
    </cfRule>
  </conditionalFormatting>
  <conditionalFormatting sqref="B15:B149">
    <cfRule type="cellIs" dxfId="155" priority="4" stopIfTrue="1" operator="lessThan">
      <formula>0</formula>
    </cfRule>
  </conditionalFormatting>
  <conditionalFormatting sqref="B15:B149">
    <cfRule type="cellIs" dxfId="154" priority="3" stopIfTrue="1" operator="lessThan">
      <formula>0</formula>
    </cfRule>
  </conditionalFormatting>
  <conditionalFormatting sqref="B15:B149">
    <cfRule type="cellIs" dxfId="153" priority="2" stopIfTrue="1" operator="lessThan">
      <formula>0</formula>
    </cfRule>
  </conditionalFormatting>
  <conditionalFormatting sqref="AK162">
    <cfRule type="cellIs" dxfId="152" priority="1" stopIfTrue="1" operator="lessThan">
      <formula>0</formula>
    </cfRule>
  </conditionalFormatting>
  <printOptions horizontalCentered="1" verticalCentered="1"/>
  <pageMargins left="0" right="0" top="0" bottom="0" header="0" footer="0"/>
  <pageSetup paperSize="8" scale="27" fitToWidth="2" fitToHeight="2" orientation="portrait" r:id="rId1"/>
  <colBreaks count="1" manualBreakCount="1">
    <brk id="27" max="151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W165"/>
  <sheetViews>
    <sheetView view="pageBreakPreview" zoomScale="60" zoomScaleNormal="75" workbookViewId="0">
      <selection activeCell="L155" sqref="L155"/>
    </sheetView>
  </sheetViews>
  <sheetFormatPr defaultColWidth="9.109375" defaultRowHeight="13.2"/>
  <cols>
    <col min="1" max="1" width="4.5546875" style="4" customWidth="1"/>
    <col min="2" max="2" width="5" style="8" customWidth="1"/>
    <col min="3" max="3" width="43.6640625" style="38" customWidth="1"/>
    <col min="4" max="4" width="13.109375" style="2" customWidth="1"/>
    <col min="5" max="5" width="19.44140625" style="8" customWidth="1"/>
    <col min="6" max="6" width="17.6640625" style="8" customWidth="1"/>
    <col min="7" max="7" width="20.44140625" style="8" customWidth="1"/>
    <col min="8" max="8" width="21.6640625" style="8" customWidth="1"/>
    <col min="9" max="9" width="20.33203125" style="8" customWidth="1"/>
    <col min="10" max="10" width="27.109375" style="8" customWidth="1"/>
    <col min="11" max="11" width="20.88671875" style="8" customWidth="1"/>
    <col min="12" max="12" width="22.109375" style="8" customWidth="1"/>
    <col min="13" max="13" width="19.33203125" style="8" customWidth="1"/>
    <col min="14" max="15" width="21.109375" style="4" customWidth="1"/>
    <col min="16" max="16" width="21" style="4" customWidth="1"/>
    <col min="17" max="17" width="22.5546875" style="4" customWidth="1"/>
    <col min="18" max="18" width="23.88671875" style="4" customWidth="1"/>
    <col min="19" max="19" width="19.33203125" style="4" customWidth="1"/>
    <col min="20" max="20" width="9.109375" style="4"/>
    <col min="21" max="21" width="16.109375" style="4" customWidth="1"/>
    <col min="22" max="16384" width="9.109375" style="4"/>
  </cols>
  <sheetData>
    <row r="1" spans="1:23" ht="19.5" customHeight="1">
      <c r="B1" s="1"/>
      <c r="C1" s="1"/>
      <c r="D1" s="1"/>
      <c r="E1" s="1"/>
      <c r="F1" s="16"/>
      <c r="G1" s="1"/>
      <c r="H1" s="1"/>
      <c r="I1" s="1"/>
      <c r="J1" s="1"/>
      <c r="K1" s="1"/>
      <c r="L1" s="3"/>
      <c r="M1" s="29"/>
      <c r="N1" s="17"/>
      <c r="O1" s="17"/>
      <c r="P1" s="3"/>
      <c r="Q1" s="3"/>
      <c r="R1" s="3"/>
      <c r="S1" s="3"/>
    </row>
    <row r="2" spans="1:23" ht="64.5" customHeight="1">
      <c r="B2" s="1"/>
      <c r="C2" s="31"/>
      <c r="D2" s="96" t="s">
        <v>213</v>
      </c>
      <c r="E2" s="96"/>
      <c r="F2" s="96"/>
      <c r="G2" s="96"/>
      <c r="H2" s="96"/>
      <c r="I2" s="96"/>
      <c r="J2" s="96"/>
      <c r="K2" s="96"/>
      <c r="L2" s="96" t="s">
        <v>213</v>
      </c>
      <c r="M2" s="96"/>
      <c r="N2" s="96"/>
      <c r="O2" s="96"/>
      <c r="P2" s="96"/>
      <c r="Q2" s="96"/>
      <c r="R2" s="96"/>
      <c r="S2" s="96"/>
    </row>
    <row r="3" spans="1:23" ht="12.75" customHeight="1">
      <c r="B3" s="5"/>
      <c r="C3" s="3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3" ht="12.75" customHeight="1">
      <c r="B4" s="5"/>
      <c r="C4" s="32"/>
      <c r="D4" s="14"/>
      <c r="E4" s="97" t="s">
        <v>167</v>
      </c>
      <c r="F4" s="97"/>
      <c r="G4" s="97"/>
      <c r="H4" s="97"/>
      <c r="I4" s="97"/>
      <c r="J4" s="97"/>
      <c r="K4" s="97"/>
      <c r="L4" s="14"/>
      <c r="M4" s="97" t="s">
        <v>167</v>
      </c>
      <c r="N4" s="97"/>
      <c r="O4" s="97"/>
      <c r="P4" s="97"/>
      <c r="Q4" s="97"/>
      <c r="R4" s="97"/>
      <c r="S4" s="97"/>
    </row>
    <row r="5" spans="1:23" ht="13.8">
      <c r="B5" s="5"/>
      <c r="C5" s="33" t="s">
        <v>4</v>
      </c>
      <c r="D5" s="15"/>
      <c r="E5" s="98" t="s">
        <v>5</v>
      </c>
      <c r="F5" s="98"/>
      <c r="G5" s="98"/>
      <c r="H5" s="98"/>
      <c r="I5" s="98"/>
      <c r="J5" s="98"/>
      <c r="K5" s="98"/>
      <c r="L5" s="15"/>
      <c r="M5" s="98" t="s">
        <v>5</v>
      </c>
      <c r="N5" s="98"/>
      <c r="O5" s="98"/>
      <c r="P5" s="98"/>
      <c r="Q5" s="98"/>
      <c r="R5" s="98"/>
      <c r="S5" s="98"/>
    </row>
    <row r="6" spans="1:23" ht="21" customHeight="1">
      <c r="B6" s="64" t="s">
        <v>3</v>
      </c>
      <c r="C6" s="58" t="s">
        <v>6</v>
      </c>
      <c r="D6" s="86" t="s">
        <v>10</v>
      </c>
      <c r="E6" s="87"/>
      <c r="F6" s="87"/>
      <c r="G6" s="87"/>
      <c r="H6" s="87"/>
      <c r="I6" s="87"/>
      <c r="J6" s="87"/>
      <c r="K6" s="87"/>
      <c r="L6" s="87" t="s">
        <v>64</v>
      </c>
      <c r="M6" s="87"/>
      <c r="N6" s="87"/>
      <c r="O6" s="87"/>
      <c r="P6" s="87"/>
      <c r="Q6" s="87"/>
      <c r="R6" s="87"/>
      <c r="S6" s="87"/>
    </row>
    <row r="7" spans="1:23" s="6" customFormat="1" ht="51.75" customHeight="1">
      <c r="B7" s="64"/>
      <c r="C7" s="61"/>
      <c r="D7" s="89" t="s">
        <v>125</v>
      </c>
      <c r="E7" s="90"/>
      <c r="F7" s="90"/>
      <c r="G7" s="90"/>
      <c r="H7" s="90"/>
      <c r="I7" s="90"/>
      <c r="J7" s="90"/>
      <c r="K7" s="90"/>
      <c r="L7" s="89" t="s">
        <v>125</v>
      </c>
      <c r="M7" s="90"/>
      <c r="N7" s="90"/>
      <c r="O7" s="90"/>
      <c r="P7" s="90"/>
      <c r="Q7" s="90"/>
      <c r="R7" s="90"/>
      <c r="S7" s="90"/>
    </row>
    <row r="8" spans="1:23" s="6" customFormat="1" ht="51.75" customHeight="1">
      <c r="B8" s="64"/>
      <c r="C8" s="61"/>
      <c r="D8" s="58" t="s">
        <v>7</v>
      </c>
      <c r="E8" s="58" t="s">
        <v>126</v>
      </c>
      <c r="F8" s="58" t="s">
        <v>127</v>
      </c>
      <c r="G8" s="58" t="s">
        <v>220</v>
      </c>
      <c r="H8" s="58" t="s">
        <v>128</v>
      </c>
      <c r="I8" s="58" t="s">
        <v>129</v>
      </c>
      <c r="J8" s="58" t="s">
        <v>131</v>
      </c>
      <c r="K8" s="58" t="s">
        <v>130</v>
      </c>
      <c r="L8" s="58" t="s">
        <v>7</v>
      </c>
      <c r="M8" s="58" t="s">
        <v>126</v>
      </c>
      <c r="N8" s="58" t="s">
        <v>127</v>
      </c>
      <c r="O8" s="58" t="s">
        <v>220</v>
      </c>
      <c r="P8" s="58" t="s">
        <v>128</v>
      </c>
      <c r="Q8" s="58" t="s">
        <v>129</v>
      </c>
      <c r="R8" s="58" t="s">
        <v>131</v>
      </c>
      <c r="S8" s="58" t="s">
        <v>130</v>
      </c>
    </row>
    <row r="9" spans="1:23" s="6" customFormat="1" ht="147" customHeight="1">
      <c r="B9" s="64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1:23" s="6" customFormat="1" ht="32.25" customHeight="1">
      <c r="B10" s="64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23">
      <c r="B11" s="7">
        <v>1</v>
      </c>
      <c r="C11" s="34">
        <f>B11+1</f>
        <v>2</v>
      </c>
      <c r="D11" s="7">
        <f t="shared" ref="D11:R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  <c r="J11" s="7">
        <f t="shared" si="0"/>
        <v>9</v>
      </c>
      <c r="K11" s="7">
        <f t="shared" si="0"/>
        <v>10</v>
      </c>
      <c r="L11" s="7">
        <f t="shared" si="0"/>
        <v>11</v>
      </c>
      <c r="M11" s="7">
        <f t="shared" si="0"/>
        <v>12</v>
      </c>
      <c r="N11" s="7">
        <f t="shared" si="0"/>
        <v>13</v>
      </c>
      <c r="O11" s="7">
        <f t="shared" si="0"/>
        <v>14</v>
      </c>
      <c r="P11" s="7">
        <f t="shared" si="0"/>
        <v>15</v>
      </c>
      <c r="Q11" s="7">
        <f t="shared" si="0"/>
        <v>16</v>
      </c>
      <c r="R11" s="7">
        <f t="shared" si="0"/>
        <v>17</v>
      </c>
      <c r="S11" s="7"/>
    </row>
    <row r="12" spans="1:23" ht="15.9" customHeight="1">
      <c r="A12" s="30" t="s">
        <v>73</v>
      </c>
      <c r="B12" s="20">
        <v>1</v>
      </c>
      <c r="C12" s="27" t="s">
        <v>19</v>
      </c>
      <c r="D12" s="21">
        <f>D13+D14</f>
        <v>49012</v>
      </c>
      <c r="E12" s="21">
        <f t="shared" ref="E12:S12" si="1">E13+E14</f>
        <v>18393</v>
      </c>
      <c r="F12" s="21">
        <f t="shared" si="1"/>
        <v>11235</v>
      </c>
      <c r="G12" s="21">
        <f t="shared" si="1"/>
        <v>2457</v>
      </c>
      <c r="H12" s="21">
        <f t="shared" si="1"/>
        <v>11082</v>
      </c>
      <c r="I12" s="21">
        <f t="shared" si="1"/>
        <v>3432</v>
      </c>
      <c r="J12" s="21">
        <f t="shared" si="1"/>
        <v>2413</v>
      </c>
      <c r="K12" s="21">
        <f t="shared" si="1"/>
        <v>0</v>
      </c>
      <c r="L12" s="22">
        <f t="shared" si="1"/>
        <v>224978857.53</v>
      </c>
      <c r="M12" s="22">
        <f t="shared" si="1"/>
        <v>93861714</v>
      </c>
      <c r="N12" s="22">
        <f t="shared" si="1"/>
        <v>63774610</v>
      </c>
      <c r="O12" s="22">
        <f t="shared" si="1"/>
        <v>22256218.530000001</v>
      </c>
      <c r="P12" s="22">
        <f t="shared" si="1"/>
        <v>16154373</v>
      </c>
      <c r="Q12" s="22">
        <f t="shared" si="1"/>
        <v>9940884</v>
      </c>
      <c r="R12" s="22">
        <f t="shared" si="1"/>
        <v>18991058</v>
      </c>
      <c r="S12" s="22">
        <f t="shared" si="1"/>
        <v>0</v>
      </c>
      <c r="T12" s="18"/>
      <c r="U12" s="10">
        <f>D12-E12-F12-G12-H12-I12-J12-K12</f>
        <v>0</v>
      </c>
      <c r="V12" s="10">
        <f>L12-M12-N12-O12-P12-Q12-R12-S12</f>
        <v>0</v>
      </c>
      <c r="W12" s="18"/>
    </row>
    <row r="13" spans="1:23" ht="15.9" customHeight="1">
      <c r="A13" s="30"/>
      <c r="B13" s="20"/>
      <c r="C13" s="35" t="s">
        <v>67</v>
      </c>
      <c r="D13" s="21">
        <f>'Прил 8_Свод'!M13</f>
        <v>49012</v>
      </c>
      <c r="E13" s="21">
        <v>18393</v>
      </c>
      <c r="F13" s="21">
        <v>11235</v>
      </c>
      <c r="G13" s="21">
        <v>2457</v>
      </c>
      <c r="H13" s="21">
        <v>11082</v>
      </c>
      <c r="I13" s="21">
        <v>3432</v>
      </c>
      <c r="J13" s="21">
        <v>2413</v>
      </c>
      <c r="K13" s="21">
        <v>0</v>
      </c>
      <c r="L13" s="22">
        <f>'Прил 8_Свод'!AL13</f>
        <v>224978857.53</v>
      </c>
      <c r="M13" s="22">
        <v>93861714</v>
      </c>
      <c r="N13" s="22">
        <v>63774610</v>
      </c>
      <c r="O13" s="22">
        <v>22256218.530000001</v>
      </c>
      <c r="P13" s="22">
        <v>16154373</v>
      </c>
      <c r="Q13" s="22">
        <v>9940884</v>
      </c>
      <c r="R13" s="22">
        <v>18991058</v>
      </c>
      <c r="S13" s="22">
        <v>0</v>
      </c>
      <c r="T13" s="18"/>
      <c r="U13" s="10">
        <f t="shared" ref="U13:U76" si="2">D13-E13-F13-G13-H13-I13-J13-K13</f>
        <v>0</v>
      </c>
      <c r="V13" s="10">
        <f t="shared" ref="V13:V76" si="3">L13-M13-N13-O13-P13-Q13-R13-S13</f>
        <v>0</v>
      </c>
      <c r="W13" s="18"/>
    </row>
    <row r="14" spans="1:23" ht="15.9" customHeight="1">
      <c r="A14" s="30"/>
      <c r="B14" s="20"/>
      <c r="C14" s="35" t="s">
        <v>68</v>
      </c>
      <c r="D14" s="21"/>
      <c r="E14" s="21"/>
      <c r="F14" s="21"/>
      <c r="G14" s="21"/>
      <c r="H14" s="21"/>
      <c r="I14" s="21"/>
      <c r="J14" s="21"/>
      <c r="K14" s="21"/>
      <c r="L14" s="22"/>
      <c r="M14" s="22"/>
      <c r="N14" s="22"/>
      <c r="O14" s="22"/>
      <c r="P14" s="22"/>
      <c r="Q14" s="22"/>
      <c r="R14" s="22"/>
      <c r="S14" s="22"/>
      <c r="T14" s="18"/>
      <c r="U14" s="10">
        <f t="shared" si="2"/>
        <v>0</v>
      </c>
      <c r="V14" s="10">
        <f t="shared" si="3"/>
        <v>0</v>
      </c>
      <c r="W14" s="18"/>
    </row>
    <row r="15" spans="1:23" ht="15.9" customHeight="1">
      <c r="A15" s="30" t="s">
        <v>74</v>
      </c>
      <c r="B15" s="23">
        <v>2</v>
      </c>
      <c r="C15" s="28" t="s">
        <v>45</v>
      </c>
      <c r="D15" s="21">
        <f t="shared" ref="D15:S15" si="4">D16+D17</f>
        <v>4434</v>
      </c>
      <c r="E15" s="21">
        <f t="shared" si="4"/>
        <v>3918</v>
      </c>
      <c r="F15" s="21">
        <f t="shared" si="4"/>
        <v>0</v>
      </c>
      <c r="G15" s="21">
        <f t="shared" si="4"/>
        <v>0</v>
      </c>
      <c r="H15" s="21">
        <f t="shared" si="4"/>
        <v>0</v>
      </c>
      <c r="I15" s="21">
        <f t="shared" si="4"/>
        <v>516</v>
      </c>
      <c r="J15" s="21">
        <f t="shared" si="4"/>
        <v>0</v>
      </c>
      <c r="K15" s="21">
        <f t="shared" si="4"/>
        <v>0</v>
      </c>
      <c r="L15" s="22">
        <f t="shared" si="4"/>
        <v>14923956</v>
      </c>
      <c r="M15" s="22">
        <f t="shared" si="4"/>
        <v>13963164</v>
      </c>
      <c r="N15" s="22">
        <f t="shared" si="4"/>
        <v>0</v>
      </c>
      <c r="O15" s="22">
        <f t="shared" si="4"/>
        <v>0</v>
      </c>
      <c r="P15" s="22">
        <f t="shared" si="4"/>
        <v>0</v>
      </c>
      <c r="Q15" s="22">
        <f t="shared" si="4"/>
        <v>960792</v>
      </c>
      <c r="R15" s="22">
        <f t="shared" si="4"/>
        <v>0</v>
      </c>
      <c r="S15" s="22">
        <f t="shared" si="4"/>
        <v>0</v>
      </c>
      <c r="T15" s="18"/>
      <c r="U15" s="10">
        <f t="shared" si="2"/>
        <v>0</v>
      </c>
      <c r="V15" s="10">
        <f t="shared" si="3"/>
        <v>0</v>
      </c>
      <c r="W15" s="18"/>
    </row>
    <row r="16" spans="1:23" ht="15.9" customHeight="1">
      <c r="A16" s="30"/>
      <c r="B16" s="20"/>
      <c r="C16" s="35" t="s">
        <v>67</v>
      </c>
      <c r="D16" s="21">
        <f>'Прил 8_Свод'!M16</f>
        <v>4434</v>
      </c>
      <c r="E16" s="21">
        <v>3918</v>
      </c>
      <c r="F16" s="21">
        <v>0</v>
      </c>
      <c r="G16" s="21">
        <v>0</v>
      </c>
      <c r="H16" s="21">
        <v>0</v>
      </c>
      <c r="I16" s="21">
        <v>516</v>
      </c>
      <c r="J16" s="21">
        <v>0</v>
      </c>
      <c r="K16" s="21">
        <v>0</v>
      </c>
      <c r="L16" s="22">
        <f>'Прил 8_Свод'!AL16</f>
        <v>14923956</v>
      </c>
      <c r="M16" s="22">
        <v>13963164</v>
      </c>
      <c r="N16" s="22">
        <v>0</v>
      </c>
      <c r="O16" s="22">
        <v>0</v>
      </c>
      <c r="P16" s="22">
        <v>0</v>
      </c>
      <c r="Q16" s="22">
        <v>960792</v>
      </c>
      <c r="R16" s="22">
        <v>0</v>
      </c>
      <c r="S16" s="22">
        <v>0</v>
      </c>
      <c r="T16" s="18"/>
      <c r="U16" s="10">
        <f t="shared" si="2"/>
        <v>0</v>
      </c>
      <c r="V16" s="10">
        <f t="shared" si="3"/>
        <v>0</v>
      </c>
      <c r="W16" s="18"/>
    </row>
    <row r="17" spans="1:23" ht="15.9" customHeight="1">
      <c r="A17" s="30"/>
      <c r="B17" s="20"/>
      <c r="C17" s="35" t="s">
        <v>68</v>
      </c>
      <c r="D17" s="21"/>
      <c r="E17" s="21"/>
      <c r="F17" s="21"/>
      <c r="G17" s="21"/>
      <c r="H17" s="21"/>
      <c r="I17" s="21"/>
      <c r="J17" s="21"/>
      <c r="K17" s="21"/>
      <c r="L17" s="22"/>
      <c r="M17" s="22"/>
      <c r="N17" s="22"/>
      <c r="O17" s="22"/>
      <c r="P17" s="22"/>
      <c r="Q17" s="22"/>
      <c r="R17" s="22"/>
      <c r="S17" s="22"/>
      <c r="T17" s="18"/>
      <c r="U17" s="10">
        <f t="shared" si="2"/>
        <v>0</v>
      </c>
      <c r="V17" s="10">
        <f t="shared" si="3"/>
        <v>0</v>
      </c>
      <c r="W17" s="18"/>
    </row>
    <row r="18" spans="1:23" ht="15.9" customHeight="1">
      <c r="A18" s="30" t="s">
        <v>75</v>
      </c>
      <c r="B18" s="23">
        <v>3</v>
      </c>
      <c r="C18" s="28" t="s">
        <v>44</v>
      </c>
      <c r="D18" s="21">
        <f t="shared" ref="D18:S18" si="5">D19+D20</f>
        <v>4756</v>
      </c>
      <c r="E18" s="21">
        <f t="shared" si="5"/>
        <v>3688</v>
      </c>
      <c r="F18" s="21">
        <f t="shared" si="5"/>
        <v>0</v>
      </c>
      <c r="G18" s="21">
        <f t="shared" si="5"/>
        <v>0</v>
      </c>
      <c r="H18" s="21">
        <f t="shared" si="5"/>
        <v>421</v>
      </c>
      <c r="I18" s="21">
        <f t="shared" si="5"/>
        <v>623</v>
      </c>
      <c r="J18" s="21">
        <f t="shared" si="5"/>
        <v>24</v>
      </c>
      <c r="K18" s="21">
        <f t="shared" si="5"/>
        <v>0</v>
      </c>
      <c r="L18" s="22">
        <f t="shared" si="5"/>
        <v>16378234</v>
      </c>
      <c r="M18" s="22">
        <f t="shared" si="5"/>
        <v>14307770</v>
      </c>
      <c r="N18" s="22">
        <f t="shared" si="5"/>
        <v>0</v>
      </c>
      <c r="O18" s="22">
        <f t="shared" si="5"/>
        <v>0</v>
      </c>
      <c r="P18" s="22">
        <f t="shared" si="5"/>
        <v>544910</v>
      </c>
      <c r="Q18" s="22">
        <f t="shared" si="5"/>
        <v>1403826</v>
      </c>
      <c r="R18" s="22">
        <f t="shared" si="5"/>
        <v>121728</v>
      </c>
      <c r="S18" s="22">
        <f t="shared" si="5"/>
        <v>0</v>
      </c>
      <c r="T18" s="18"/>
      <c r="U18" s="10">
        <f t="shared" si="2"/>
        <v>0</v>
      </c>
      <c r="V18" s="10">
        <f t="shared" si="3"/>
        <v>0</v>
      </c>
      <c r="W18" s="18"/>
    </row>
    <row r="19" spans="1:23" ht="15.9" customHeight="1">
      <c r="A19" s="30"/>
      <c r="B19" s="20"/>
      <c r="C19" s="35" t="s">
        <v>67</v>
      </c>
      <c r="D19" s="21">
        <f>'Прил 8_Свод'!M19</f>
        <v>4756</v>
      </c>
      <c r="E19" s="21">
        <v>3688</v>
      </c>
      <c r="F19" s="21">
        <v>0</v>
      </c>
      <c r="G19" s="21">
        <v>0</v>
      </c>
      <c r="H19" s="21">
        <v>421</v>
      </c>
      <c r="I19" s="21">
        <v>623</v>
      </c>
      <c r="J19" s="21">
        <v>24</v>
      </c>
      <c r="K19" s="21">
        <v>0</v>
      </c>
      <c r="L19" s="22">
        <f>'Прил 8_Свод'!AL19</f>
        <v>16378234</v>
      </c>
      <c r="M19" s="22">
        <v>14307770</v>
      </c>
      <c r="N19" s="22">
        <v>0</v>
      </c>
      <c r="O19" s="22">
        <v>0</v>
      </c>
      <c r="P19" s="22">
        <v>544910</v>
      </c>
      <c r="Q19" s="22">
        <v>1403826</v>
      </c>
      <c r="R19" s="22">
        <v>121728</v>
      </c>
      <c r="S19" s="22">
        <v>0</v>
      </c>
      <c r="T19" s="18"/>
      <c r="U19" s="10">
        <f t="shared" si="2"/>
        <v>0</v>
      </c>
      <c r="V19" s="10">
        <f t="shared" si="3"/>
        <v>0</v>
      </c>
      <c r="W19" s="18"/>
    </row>
    <row r="20" spans="1:23" ht="15.9" customHeight="1">
      <c r="A20" s="30"/>
      <c r="B20" s="20"/>
      <c r="C20" s="35" t="s">
        <v>69</v>
      </c>
      <c r="D20" s="21"/>
      <c r="E20" s="21"/>
      <c r="F20" s="21"/>
      <c r="G20" s="21"/>
      <c r="H20" s="21"/>
      <c r="I20" s="21"/>
      <c r="J20" s="21"/>
      <c r="K20" s="21"/>
      <c r="L20" s="22"/>
      <c r="M20" s="22"/>
      <c r="N20" s="22"/>
      <c r="O20" s="22"/>
      <c r="P20" s="22"/>
      <c r="Q20" s="22"/>
      <c r="R20" s="22"/>
      <c r="S20" s="22"/>
      <c r="T20" s="18"/>
      <c r="U20" s="10">
        <f t="shared" si="2"/>
        <v>0</v>
      </c>
      <c r="V20" s="10">
        <f t="shared" si="3"/>
        <v>0</v>
      </c>
      <c r="W20" s="18"/>
    </row>
    <row r="21" spans="1:23" ht="15.9" customHeight="1">
      <c r="A21" s="30" t="s">
        <v>76</v>
      </c>
      <c r="B21" s="23">
        <v>4</v>
      </c>
      <c r="C21" s="28" t="s">
        <v>20</v>
      </c>
      <c r="D21" s="21">
        <f t="shared" ref="D21:S21" si="6">D22+D23</f>
        <v>26483</v>
      </c>
      <c r="E21" s="21">
        <f t="shared" si="6"/>
        <v>17608</v>
      </c>
      <c r="F21" s="21">
        <f t="shared" si="6"/>
        <v>5093</v>
      </c>
      <c r="G21" s="21">
        <f t="shared" si="6"/>
        <v>0</v>
      </c>
      <c r="H21" s="21">
        <f t="shared" si="6"/>
        <v>173</v>
      </c>
      <c r="I21" s="21">
        <f t="shared" si="6"/>
        <v>871</v>
      </c>
      <c r="J21" s="21">
        <f t="shared" si="6"/>
        <v>2738</v>
      </c>
      <c r="K21" s="21">
        <f t="shared" si="6"/>
        <v>0</v>
      </c>
      <c r="L21" s="22">
        <f t="shared" si="6"/>
        <v>125601215</v>
      </c>
      <c r="M21" s="22">
        <f t="shared" si="6"/>
        <v>77131454</v>
      </c>
      <c r="N21" s="22">
        <f t="shared" si="6"/>
        <v>32745026</v>
      </c>
      <c r="O21" s="22">
        <f t="shared" si="6"/>
        <v>0</v>
      </c>
      <c r="P21" s="22">
        <f t="shared" si="6"/>
        <v>217812</v>
      </c>
      <c r="Q21" s="22">
        <f t="shared" si="6"/>
        <v>2537918</v>
      </c>
      <c r="R21" s="22">
        <f t="shared" si="6"/>
        <v>12969005</v>
      </c>
      <c r="S21" s="22">
        <f t="shared" si="6"/>
        <v>0</v>
      </c>
      <c r="T21" s="18"/>
      <c r="U21" s="10">
        <f t="shared" si="2"/>
        <v>0</v>
      </c>
      <c r="V21" s="10">
        <f t="shared" si="3"/>
        <v>0</v>
      </c>
      <c r="W21" s="18"/>
    </row>
    <row r="22" spans="1:23" ht="15.9" customHeight="1">
      <c r="A22" s="30"/>
      <c r="B22" s="20"/>
      <c r="C22" s="35" t="s">
        <v>67</v>
      </c>
      <c r="D22" s="21">
        <f>'Прил 8_Свод'!M22</f>
        <v>26483</v>
      </c>
      <c r="E22" s="21">
        <v>17608</v>
      </c>
      <c r="F22" s="21">
        <v>5093</v>
      </c>
      <c r="G22" s="21">
        <v>0</v>
      </c>
      <c r="H22" s="21">
        <v>173</v>
      </c>
      <c r="I22" s="21">
        <v>871</v>
      </c>
      <c r="J22" s="21">
        <v>2738</v>
      </c>
      <c r="K22" s="21">
        <v>0</v>
      </c>
      <c r="L22" s="22">
        <f>'Прил 8_Свод'!AL22</f>
        <v>125601215</v>
      </c>
      <c r="M22" s="22">
        <v>77131454</v>
      </c>
      <c r="N22" s="22">
        <v>32745026</v>
      </c>
      <c r="O22" s="22">
        <v>0</v>
      </c>
      <c r="P22" s="22">
        <v>217812</v>
      </c>
      <c r="Q22" s="22">
        <v>2537918</v>
      </c>
      <c r="R22" s="22">
        <v>12969005</v>
      </c>
      <c r="S22" s="22">
        <v>0</v>
      </c>
      <c r="T22" s="18"/>
      <c r="U22" s="10">
        <f t="shared" si="2"/>
        <v>0</v>
      </c>
      <c r="V22" s="10">
        <f t="shared" si="3"/>
        <v>0</v>
      </c>
      <c r="W22" s="18"/>
    </row>
    <row r="23" spans="1:23" ht="15.9" customHeight="1">
      <c r="A23" s="30"/>
      <c r="B23" s="20"/>
      <c r="C23" s="35" t="s">
        <v>69</v>
      </c>
      <c r="D23" s="21"/>
      <c r="E23" s="21"/>
      <c r="F23" s="21"/>
      <c r="G23" s="21"/>
      <c r="H23" s="21"/>
      <c r="I23" s="21"/>
      <c r="J23" s="21"/>
      <c r="K23" s="21"/>
      <c r="L23" s="22"/>
      <c r="M23" s="22"/>
      <c r="N23" s="22"/>
      <c r="O23" s="22"/>
      <c r="P23" s="22"/>
      <c r="Q23" s="22"/>
      <c r="R23" s="22"/>
      <c r="S23" s="22"/>
      <c r="T23" s="18"/>
      <c r="U23" s="10">
        <f t="shared" si="2"/>
        <v>0</v>
      </c>
      <c r="V23" s="10">
        <f t="shared" si="3"/>
        <v>0</v>
      </c>
      <c r="W23" s="18"/>
    </row>
    <row r="24" spans="1:23" ht="15.9" customHeight="1">
      <c r="A24" s="30" t="s">
        <v>77</v>
      </c>
      <c r="B24" s="23">
        <v>5</v>
      </c>
      <c r="C24" s="28" t="s">
        <v>21</v>
      </c>
      <c r="D24" s="21">
        <f t="shared" ref="D24:S24" si="7">D25+D26</f>
        <v>0</v>
      </c>
      <c r="E24" s="21">
        <f t="shared" si="7"/>
        <v>0</v>
      </c>
      <c r="F24" s="21">
        <f t="shared" si="7"/>
        <v>0</v>
      </c>
      <c r="G24" s="21">
        <f t="shared" si="7"/>
        <v>0</v>
      </c>
      <c r="H24" s="21">
        <f t="shared" si="7"/>
        <v>0</v>
      </c>
      <c r="I24" s="21">
        <f t="shared" si="7"/>
        <v>0</v>
      </c>
      <c r="J24" s="21">
        <f t="shared" si="7"/>
        <v>0</v>
      </c>
      <c r="K24" s="21">
        <f t="shared" si="7"/>
        <v>0</v>
      </c>
      <c r="L24" s="22">
        <f t="shared" si="7"/>
        <v>0</v>
      </c>
      <c r="M24" s="22">
        <f t="shared" si="7"/>
        <v>0</v>
      </c>
      <c r="N24" s="22">
        <f t="shared" si="7"/>
        <v>0</v>
      </c>
      <c r="O24" s="22">
        <f t="shared" si="7"/>
        <v>0</v>
      </c>
      <c r="P24" s="22">
        <f t="shared" si="7"/>
        <v>0</v>
      </c>
      <c r="Q24" s="22">
        <f t="shared" si="7"/>
        <v>0</v>
      </c>
      <c r="R24" s="22">
        <f t="shared" si="7"/>
        <v>0</v>
      </c>
      <c r="S24" s="22">
        <f t="shared" si="7"/>
        <v>0</v>
      </c>
      <c r="T24" s="18"/>
      <c r="U24" s="10">
        <f t="shared" si="2"/>
        <v>0</v>
      </c>
      <c r="V24" s="10">
        <f t="shared" si="3"/>
        <v>0</v>
      </c>
      <c r="W24" s="18"/>
    </row>
    <row r="25" spans="1:23" ht="15.9" customHeight="1">
      <c r="A25" s="30"/>
      <c r="B25" s="20"/>
      <c r="C25" s="35" t="s">
        <v>67</v>
      </c>
      <c r="D25" s="21">
        <f>'Прил 8_Свод'!M25</f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2">
        <f>'Прил 8_Свод'!AL25</f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18"/>
      <c r="U25" s="10">
        <f t="shared" si="2"/>
        <v>0</v>
      </c>
      <c r="V25" s="10">
        <f t="shared" si="3"/>
        <v>0</v>
      </c>
      <c r="W25" s="18"/>
    </row>
    <row r="26" spans="1:23" ht="15.9" customHeight="1">
      <c r="A26" s="30"/>
      <c r="B26" s="20"/>
      <c r="C26" s="35" t="s">
        <v>69</v>
      </c>
      <c r="D26" s="21"/>
      <c r="E26" s="21"/>
      <c r="F26" s="21"/>
      <c r="G26" s="21"/>
      <c r="H26" s="21"/>
      <c r="I26" s="21"/>
      <c r="J26" s="21"/>
      <c r="K26" s="21"/>
      <c r="L26" s="22"/>
      <c r="M26" s="22"/>
      <c r="N26" s="22"/>
      <c r="O26" s="22"/>
      <c r="P26" s="22"/>
      <c r="Q26" s="22"/>
      <c r="R26" s="22"/>
      <c r="S26" s="22"/>
      <c r="T26" s="18"/>
      <c r="U26" s="10">
        <f t="shared" si="2"/>
        <v>0</v>
      </c>
      <c r="V26" s="10">
        <f t="shared" si="3"/>
        <v>0</v>
      </c>
      <c r="W26" s="18"/>
    </row>
    <row r="27" spans="1:23" ht="15.9" customHeight="1">
      <c r="A27" s="30" t="s">
        <v>78</v>
      </c>
      <c r="B27" s="23">
        <v>6</v>
      </c>
      <c r="C27" s="27" t="s">
        <v>79</v>
      </c>
      <c r="D27" s="21">
        <f t="shared" ref="D27:S27" si="8">D28+D29</f>
        <v>0</v>
      </c>
      <c r="E27" s="21">
        <f t="shared" si="8"/>
        <v>0</v>
      </c>
      <c r="F27" s="21">
        <f t="shared" si="8"/>
        <v>0</v>
      </c>
      <c r="G27" s="21">
        <f t="shared" si="8"/>
        <v>0</v>
      </c>
      <c r="H27" s="21">
        <f t="shared" si="8"/>
        <v>0</v>
      </c>
      <c r="I27" s="21">
        <f t="shared" si="8"/>
        <v>0</v>
      </c>
      <c r="J27" s="21">
        <f t="shared" si="8"/>
        <v>0</v>
      </c>
      <c r="K27" s="21">
        <f t="shared" si="8"/>
        <v>0</v>
      </c>
      <c r="L27" s="22">
        <f t="shared" si="8"/>
        <v>0</v>
      </c>
      <c r="M27" s="22">
        <f t="shared" si="8"/>
        <v>0</v>
      </c>
      <c r="N27" s="22">
        <f t="shared" si="8"/>
        <v>0</v>
      </c>
      <c r="O27" s="22">
        <f t="shared" si="8"/>
        <v>0</v>
      </c>
      <c r="P27" s="22">
        <f t="shared" si="8"/>
        <v>0</v>
      </c>
      <c r="Q27" s="22">
        <f t="shared" si="8"/>
        <v>0</v>
      </c>
      <c r="R27" s="22">
        <f t="shared" si="8"/>
        <v>0</v>
      </c>
      <c r="S27" s="22">
        <f t="shared" si="8"/>
        <v>0</v>
      </c>
      <c r="T27" s="18"/>
      <c r="U27" s="10">
        <f t="shared" si="2"/>
        <v>0</v>
      </c>
      <c r="V27" s="10">
        <f t="shared" si="3"/>
        <v>0</v>
      </c>
      <c r="W27" s="18"/>
    </row>
    <row r="28" spans="1:23" ht="15.9" customHeight="1">
      <c r="A28" s="30"/>
      <c r="B28" s="20"/>
      <c r="C28" s="35" t="s">
        <v>67</v>
      </c>
      <c r="D28" s="21">
        <f>'Прил 8_Свод'!M28</f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2">
        <f>'Прил 8_Свод'!AL28</f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18"/>
      <c r="U28" s="10">
        <f t="shared" si="2"/>
        <v>0</v>
      </c>
      <c r="V28" s="10">
        <f t="shared" si="3"/>
        <v>0</v>
      </c>
      <c r="W28" s="18"/>
    </row>
    <row r="29" spans="1:23" ht="15.9" customHeight="1">
      <c r="A29" s="30"/>
      <c r="B29" s="20"/>
      <c r="C29" s="35" t="s">
        <v>69</v>
      </c>
      <c r="D29" s="21"/>
      <c r="E29" s="21"/>
      <c r="F29" s="21"/>
      <c r="G29" s="21"/>
      <c r="H29" s="21"/>
      <c r="I29" s="21"/>
      <c r="J29" s="21"/>
      <c r="K29" s="21"/>
      <c r="L29" s="22"/>
      <c r="M29" s="22"/>
      <c r="N29" s="22"/>
      <c r="O29" s="22"/>
      <c r="P29" s="22"/>
      <c r="Q29" s="22"/>
      <c r="R29" s="22"/>
      <c r="S29" s="22"/>
      <c r="T29" s="18"/>
      <c r="U29" s="10">
        <f t="shared" si="2"/>
        <v>0</v>
      </c>
      <c r="V29" s="10">
        <f t="shared" si="3"/>
        <v>0</v>
      </c>
      <c r="W29" s="18"/>
    </row>
    <row r="30" spans="1:23" ht="15.9" customHeight="1">
      <c r="A30" s="30" t="s">
        <v>81</v>
      </c>
      <c r="B30" s="23">
        <v>7</v>
      </c>
      <c r="C30" s="28" t="s">
        <v>71</v>
      </c>
      <c r="D30" s="21">
        <f t="shared" ref="D30:S30" si="9">D31+D32</f>
        <v>0</v>
      </c>
      <c r="E30" s="21">
        <f t="shared" si="9"/>
        <v>0</v>
      </c>
      <c r="F30" s="21">
        <f t="shared" si="9"/>
        <v>0</v>
      </c>
      <c r="G30" s="21">
        <f t="shared" si="9"/>
        <v>0</v>
      </c>
      <c r="H30" s="21">
        <f t="shared" si="9"/>
        <v>0</v>
      </c>
      <c r="I30" s="21">
        <f t="shared" si="9"/>
        <v>0</v>
      </c>
      <c r="J30" s="21">
        <f t="shared" si="9"/>
        <v>0</v>
      </c>
      <c r="K30" s="21">
        <f t="shared" si="9"/>
        <v>0</v>
      </c>
      <c r="L30" s="22">
        <f t="shared" si="9"/>
        <v>0</v>
      </c>
      <c r="M30" s="22">
        <f t="shared" si="9"/>
        <v>0</v>
      </c>
      <c r="N30" s="22">
        <f t="shared" si="9"/>
        <v>0</v>
      </c>
      <c r="O30" s="22">
        <f t="shared" si="9"/>
        <v>0</v>
      </c>
      <c r="P30" s="22">
        <f t="shared" si="9"/>
        <v>0</v>
      </c>
      <c r="Q30" s="22">
        <f t="shared" si="9"/>
        <v>0</v>
      </c>
      <c r="R30" s="22">
        <f t="shared" si="9"/>
        <v>0</v>
      </c>
      <c r="S30" s="22">
        <f t="shared" si="9"/>
        <v>0</v>
      </c>
      <c r="T30" s="18"/>
      <c r="U30" s="10">
        <f t="shared" si="2"/>
        <v>0</v>
      </c>
      <c r="V30" s="10">
        <f t="shared" si="3"/>
        <v>0</v>
      </c>
      <c r="W30" s="18"/>
    </row>
    <row r="31" spans="1:23" ht="15.9" customHeight="1">
      <c r="A31" s="30"/>
      <c r="B31" s="20"/>
      <c r="C31" s="35" t="s">
        <v>67</v>
      </c>
      <c r="D31" s="21">
        <f>'Прил 8_Свод'!M31</f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2">
        <f>'Прил 8_Свод'!AL31</f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18"/>
      <c r="U31" s="10">
        <f t="shared" si="2"/>
        <v>0</v>
      </c>
      <c r="V31" s="10">
        <f t="shared" si="3"/>
        <v>0</v>
      </c>
      <c r="W31" s="18"/>
    </row>
    <row r="32" spans="1:23" ht="15.9" customHeight="1">
      <c r="A32" s="30"/>
      <c r="B32" s="20"/>
      <c r="C32" s="35" t="s">
        <v>69</v>
      </c>
      <c r="D32" s="21"/>
      <c r="E32" s="21"/>
      <c r="F32" s="21"/>
      <c r="G32" s="21"/>
      <c r="H32" s="21"/>
      <c r="I32" s="21"/>
      <c r="J32" s="21"/>
      <c r="K32" s="21"/>
      <c r="L32" s="22"/>
      <c r="M32" s="22"/>
      <c r="N32" s="22"/>
      <c r="O32" s="22"/>
      <c r="P32" s="22"/>
      <c r="Q32" s="22"/>
      <c r="R32" s="22"/>
      <c r="S32" s="22"/>
      <c r="T32" s="18"/>
      <c r="U32" s="10">
        <f t="shared" si="2"/>
        <v>0</v>
      </c>
      <c r="V32" s="10">
        <f t="shared" si="3"/>
        <v>0</v>
      </c>
      <c r="W32" s="18"/>
    </row>
    <row r="33" spans="1:23" ht="15.9" customHeight="1">
      <c r="A33" s="30" t="s">
        <v>80</v>
      </c>
      <c r="B33" s="23">
        <v>8</v>
      </c>
      <c r="C33" s="28" t="s">
        <v>22</v>
      </c>
      <c r="D33" s="21">
        <f t="shared" ref="D33:S33" si="10">D34+D35</f>
        <v>13510</v>
      </c>
      <c r="E33" s="21">
        <f t="shared" si="10"/>
        <v>3480</v>
      </c>
      <c r="F33" s="21">
        <f t="shared" si="10"/>
        <v>0</v>
      </c>
      <c r="G33" s="21">
        <f t="shared" si="10"/>
        <v>0</v>
      </c>
      <c r="H33" s="21">
        <f t="shared" si="10"/>
        <v>5168</v>
      </c>
      <c r="I33" s="21">
        <f t="shared" si="10"/>
        <v>4437</v>
      </c>
      <c r="J33" s="21">
        <f t="shared" si="10"/>
        <v>425</v>
      </c>
      <c r="K33" s="21">
        <f t="shared" si="10"/>
        <v>0</v>
      </c>
      <c r="L33" s="22">
        <f t="shared" si="10"/>
        <v>31272895</v>
      </c>
      <c r="M33" s="22">
        <f t="shared" si="10"/>
        <v>11350074</v>
      </c>
      <c r="N33" s="22">
        <f t="shared" si="10"/>
        <v>0</v>
      </c>
      <c r="O33" s="22">
        <f t="shared" si="10"/>
        <v>0</v>
      </c>
      <c r="P33" s="22">
        <f t="shared" si="10"/>
        <v>6309437</v>
      </c>
      <c r="Q33" s="22">
        <f t="shared" si="10"/>
        <v>11160472</v>
      </c>
      <c r="R33" s="22">
        <f t="shared" si="10"/>
        <v>2452912</v>
      </c>
      <c r="S33" s="22">
        <f t="shared" si="10"/>
        <v>0</v>
      </c>
      <c r="T33" s="18"/>
      <c r="U33" s="10">
        <f t="shared" si="2"/>
        <v>0</v>
      </c>
      <c r="V33" s="10">
        <f t="shared" si="3"/>
        <v>0</v>
      </c>
      <c r="W33" s="18"/>
    </row>
    <row r="34" spans="1:23" ht="15.9" customHeight="1">
      <c r="A34" s="30"/>
      <c r="B34" s="20"/>
      <c r="C34" s="35" t="s">
        <v>67</v>
      </c>
      <c r="D34" s="21">
        <f>'Прил 8_Свод'!M34</f>
        <v>13510</v>
      </c>
      <c r="E34" s="21">
        <v>3480</v>
      </c>
      <c r="F34" s="21">
        <v>0</v>
      </c>
      <c r="G34" s="21">
        <v>0</v>
      </c>
      <c r="H34" s="21">
        <v>5168</v>
      </c>
      <c r="I34" s="21">
        <v>4437</v>
      </c>
      <c r="J34" s="21">
        <v>425</v>
      </c>
      <c r="K34" s="21">
        <v>0</v>
      </c>
      <c r="L34" s="22">
        <f>'Прил 8_Свод'!AL34</f>
        <v>31272895</v>
      </c>
      <c r="M34" s="22">
        <v>11350074</v>
      </c>
      <c r="N34" s="22">
        <v>0</v>
      </c>
      <c r="O34" s="22">
        <v>0</v>
      </c>
      <c r="P34" s="22">
        <v>6309437</v>
      </c>
      <c r="Q34" s="22">
        <v>11160472</v>
      </c>
      <c r="R34" s="22">
        <v>2452912</v>
      </c>
      <c r="S34" s="22">
        <v>0</v>
      </c>
      <c r="T34" s="18"/>
      <c r="U34" s="10">
        <f t="shared" si="2"/>
        <v>0</v>
      </c>
      <c r="V34" s="10">
        <f t="shared" si="3"/>
        <v>0</v>
      </c>
      <c r="W34" s="18"/>
    </row>
    <row r="35" spans="1:23" ht="15.9" customHeight="1">
      <c r="A35" s="30"/>
      <c r="B35" s="20"/>
      <c r="C35" s="35" t="s">
        <v>69</v>
      </c>
      <c r="D35" s="21"/>
      <c r="E35" s="21"/>
      <c r="F35" s="21"/>
      <c r="G35" s="21"/>
      <c r="H35" s="21"/>
      <c r="I35" s="21"/>
      <c r="J35" s="21"/>
      <c r="K35" s="21"/>
      <c r="L35" s="22"/>
      <c r="M35" s="22"/>
      <c r="N35" s="22"/>
      <c r="O35" s="22"/>
      <c r="P35" s="22"/>
      <c r="Q35" s="22"/>
      <c r="R35" s="22"/>
      <c r="S35" s="22"/>
      <c r="T35" s="18"/>
      <c r="U35" s="10">
        <f t="shared" si="2"/>
        <v>0</v>
      </c>
      <c r="V35" s="10">
        <f t="shared" si="3"/>
        <v>0</v>
      </c>
      <c r="W35" s="18"/>
    </row>
    <row r="36" spans="1:23" ht="15.75" customHeight="1">
      <c r="A36" s="30" t="s">
        <v>83</v>
      </c>
      <c r="B36" s="23">
        <v>9</v>
      </c>
      <c r="C36" s="27" t="s">
        <v>23</v>
      </c>
      <c r="D36" s="21">
        <f t="shared" ref="D36:S36" si="11">D37+D38</f>
        <v>7008</v>
      </c>
      <c r="E36" s="21">
        <f t="shared" si="11"/>
        <v>1744</v>
      </c>
      <c r="F36" s="21">
        <f t="shared" si="11"/>
        <v>0</v>
      </c>
      <c r="G36" s="21">
        <f t="shared" si="11"/>
        <v>0</v>
      </c>
      <c r="H36" s="21">
        <f t="shared" si="11"/>
        <v>2507</v>
      </c>
      <c r="I36" s="21">
        <f t="shared" si="11"/>
        <v>2549</v>
      </c>
      <c r="J36" s="21">
        <f t="shared" si="11"/>
        <v>208</v>
      </c>
      <c r="K36" s="21">
        <f t="shared" si="11"/>
        <v>0</v>
      </c>
      <c r="L36" s="22">
        <f t="shared" si="11"/>
        <v>16992755</v>
      </c>
      <c r="M36" s="22">
        <f t="shared" si="11"/>
        <v>5768912</v>
      </c>
      <c r="N36" s="22">
        <f t="shared" si="11"/>
        <v>0</v>
      </c>
      <c r="O36" s="22">
        <f t="shared" si="11"/>
        <v>0</v>
      </c>
      <c r="P36" s="22">
        <f t="shared" si="11"/>
        <v>3147342</v>
      </c>
      <c r="Q36" s="22">
        <f t="shared" si="11"/>
        <v>6940458</v>
      </c>
      <c r="R36" s="22">
        <f t="shared" si="11"/>
        <v>1136043</v>
      </c>
      <c r="S36" s="22">
        <f t="shared" si="11"/>
        <v>0</v>
      </c>
      <c r="T36" s="18"/>
      <c r="U36" s="10">
        <f t="shared" si="2"/>
        <v>0</v>
      </c>
      <c r="V36" s="10">
        <f t="shared" si="3"/>
        <v>0</v>
      </c>
      <c r="W36" s="18"/>
    </row>
    <row r="37" spans="1:23" ht="15.9" customHeight="1">
      <c r="A37" s="30"/>
      <c r="B37" s="20"/>
      <c r="C37" s="35" t="s">
        <v>67</v>
      </c>
      <c r="D37" s="21">
        <f>'Прил 8_Свод'!M37</f>
        <v>7008</v>
      </c>
      <c r="E37" s="21">
        <v>1744</v>
      </c>
      <c r="F37" s="21">
        <v>0</v>
      </c>
      <c r="G37" s="21">
        <v>0</v>
      </c>
      <c r="H37" s="21">
        <v>2507</v>
      </c>
      <c r="I37" s="21">
        <v>2549</v>
      </c>
      <c r="J37" s="21">
        <v>208</v>
      </c>
      <c r="K37" s="21">
        <v>0</v>
      </c>
      <c r="L37" s="22">
        <f>'Прил 8_Свод'!AL37</f>
        <v>16992755</v>
      </c>
      <c r="M37" s="22">
        <v>5768912</v>
      </c>
      <c r="N37" s="22">
        <v>0</v>
      </c>
      <c r="O37" s="22">
        <v>0</v>
      </c>
      <c r="P37" s="22">
        <v>3147342</v>
      </c>
      <c r="Q37" s="22">
        <v>6940458</v>
      </c>
      <c r="R37" s="22">
        <v>1136043</v>
      </c>
      <c r="S37" s="22">
        <v>0</v>
      </c>
      <c r="T37" s="18"/>
      <c r="U37" s="10">
        <f t="shared" si="2"/>
        <v>0</v>
      </c>
      <c r="V37" s="10">
        <f t="shared" si="3"/>
        <v>0</v>
      </c>
      <c r="W37" s="18"/>
    </row>
    <row r="38" spans="1:23" ht="15.9" customHeight="1">
      <c r="A38" s="30"/>
      <c r="B38" s="20"/>
      <c r="C38" s="35" t="s">
        <v>69</v>
      </c>
      <c r="D38" s="21"/>
      <c r="E38" s="21"/>
      <c r="F38" s="21"/>
      <c r="G38" s="21"/>
      <c r="H38" s="21"/>
      <c r="I38" s="21"/>
      <c r="J38" s="21"/>
      <c r="K38" s="21"/>
      <c r="L38" s="22"/>
      <c r="M38" s="22"/>
      <c r="N38" s="22"/>
      <c r="O38" s="22"/>
      <c r="P38" s="22"/>
      <c r="Q38" s="22"/>
      <c r="R38" s="22"/>
      <c r="S38" s="22"/>
      <c r="T38" s="18"/>
      <c r="U38" s="10">
        <f t="shared" si="2"/>
        <v>0</v>
      </c>
      <c r="V38" s="10">
        <f t="shared" si="3"/>
        <v>0</v>
      </c>
      <c r="W38" s="18"/>
    </row>
    <row r="39" spans="1:23" ht="15.9" customHeight="1">
      <c r="A39" s="30" t="s">
        <v>84</v>
      </c>
      <c r="B39" s="23">
        <v>10</v>
      </c>
      <c r="C39" s="28" t="s">
        <v>24</v>
      </c>
      <c r="D39" s="21">
        <f t="shared" ref="D39:S39" si="12">D40+D41</f>
        <v>8416</v>
      </c>
      <c r="E39" s="21">
        <f t="shared" si="12"/>
        <v>2376</v>
      </c>
      <c r="F39" s="21">
        <f t="shared" si="12"/>
        <v>0</v>
      </c>
      <c r="G39" s="21">
        <f t="shared" si="12"/>
        <v>0</v>
      </c>
      <c r="H39" s="21">
        <f t="shared" si="12"/>
        <v>3042</v>
      </c>
      <c r="I39" s="21">
        <f t="shared" si="12"/>
        <v>2998</v>
      </c>
      <c r="J39" s="21">
        <f t="shared" si="12"/>
        <v>0</v>
      </c>
      <c r="K39" s="21">
        <f t="shared" si="12"/>
        <v>0</v>
      </c>
      <c r="L39" s="22">
        <f t="shared" si="12"/>
        <v>20344317</v>
      </c>
      <c r="M39" s="22">
        <f t="shared" si="12"/>
        <v>8185122</v>
      </c>
      <c r="N39" s="22">
        <f t="shared" si="12"/>
        <v>0</v>
      </c>
      <c r="O39" s="22">
        <f t="shared" si="12"/>
        <v>0</v>
      </c>
      <c r="P39" s="22">
        <f t="shared" si="12"/>
        <v>3913139</v>
      </c>
      <c r="Q39" s="22">
        <f t="shared" si="12"/>
        <v>8246056</v>
      </c>
      <c r="R39" s="22">
        <f t="shared" si="12"/>
        <v>0</v>
      </c>
      <c r="S39" s="22">
        <f t="shared" si="12"/>
        <v>0</v>
      </c>
      <c r="T39" s="18"/>
      <c r="U39" s="10">
        <f t="shared" si="2"/>
        <v>0</v>
      </c>
      <c r="V39" s="10">
        <f t="shared" si="3"/>
        <v>0</v>
      </c>
      <c r="W39" s="18"/>
    </row>
    <row r="40" spans="1:23" ht="15.9" customHeight="1">
      <c r="A40" s="30"/>
      <c r="B40" s="20"/>
      <c r="C40" s="35" t="s">
        <v>67</v>
      </c>
      <c r="D40" s="21">
        <f>'Прил 8_Свод'!M40</f>
        <v>8416</v>
      </c>
      <c r="E40" s="21">
        <v>2376</v>
      </c>
      <c r="F40" s="21">
        <v>0</v>
      </c>
      <c r="G40" s="21">
        <v>0</v>
      </c>
      <c r="H40" s="21">
        <v>3042</v>
      </c>
      <c r="I40" s="21">
        <v>2998</v>
      </c>
      <c r="J40" s="21">
        <v>0</v>
      </c>
      <c r="K40" s="21">
        <v>0</v>
      </c>
      <c r="L40" s="22">
        <f>'Прил 8_Свод'!AL40</f>
        <v>20344317</v>
      </c>
      <c r="M40" s="22">
        <v>8185122</v>
      </c>
      <c r="N40" s="22">
        <v>0</v>
      </c>
      <c r="O40" s="22">
        <v>0</v>
      </c>
      <c r="P40" s="22">
        <v>3913139</v>
      </c>
      <c r="Q40" s="22">
        <v>8246056</v>
      </c>
      <c r="R40" s="22">
        <v>0</v>
      </c>
      <c r="S40" s="22">
        <v>0</v>
      </c>
      <c r="T40" s="18"/>
      <c r="U40" s="10">
        <f t="shared" si="2"/>
        <v>0</v>
      </c>
      <c r="V40" s="10">
        <f t="shared" si="3"/>
        <v>0</v>
      </c>
      <c r="W40" s="18"/>
    </row>
    <row r="41" spans="1:23" ht="15.9" customHeight="1">
      <c r="A41" s="30"/>
      <c r="B41" s="20"/>
      <c r="C41" s="35" t="s">
        <v>69</v>
      </c>
      <c r="D41" s="21"/>
      <c r="E41" s="21"/>
      <c r="F41" s="21"/>
      <c r="G41" s="21"/>
      <c r="H41" s="21"/>
      <c r="I41" s="21"/>
      <c r="J41" s="21"/>
      <c r="K41" s="21"/>
      <c r="L41" s="22"/>
      <c r="M41" s="22"/>
      <c r="N41" s="22"/>
      <c r="O41" s="22"/>
      <c r="P41" s="22"/>
      <c r="Q41" s="22"/>
      <c r="R41" s="22"/>
      <c r="S41" s="22"/>
      <c r="T41" s="18"/>
      <c r="U41" s="10">
        <f t="shared" si="2"/>
        <v>0</v>
      </c>
      <c r="V41" s="10">
        <f t="shared" si="3"/>
        <v>0</v>
      </c>
      <c r="W41" s="18"/>
    </row>
    <row r="42" spans="1:23" ht="15.9" customHeight="1">
      <c r="A42" s="30" t="s">
        <v>85</v>
      </c>
      <c r="B42" s="23">
        <v>11</v>
      </c>
      <c r="C42" s="28" t="s">
        <v>25</v>
      </c>
      <c r="D42" s="21">
        <f t="shared" ref="D42:S42" si="13">D43+D44</f>
        <v>455</v>
      </c>
      <c r="E42" s="21">
        <f t="shared" si="13"/>
        <v>0</v>
      </c>
      <c r="F42" s="21">
        <f t="shared" si="13"/>
        <v>0</v>
      </c>
      <c r="G42" s="21">
        <f t="shared" si="13"/>
        <v>0</v>
      </c>
      <c r="H42" s="21">
        <f t="shared" si="13"/>
        <v>26</v>
      </c>
      <c r="I42" s="21">
        <f t="shared" si="13"/>
        <v>429</v>
      </c>
      <c r="J42" s="21">
        <f t="shared" si="13"/>
        <v>0</v>
      </c>
      <c r="K42" s="21">
        <f t="shared" si="13"/>
        <v>0</v>
      </c>
      <c r="L42" s="22">
        <f t="shared" si="13"/>
        <v>913395</v>
      </c>
      <c r="M42" s="22">
        <f t="shared" si="13"/>
        <v>0</v>
      </c>
      <c r="N42" s="22">
        <f t="shared" si="13"/>
        <v>0</v>
      </c>
      <c r="O42" s="22">
        <f t="shared" si="13"/>
        <v>0</v>
      </c>
      <c r="P42" s="22">
        <f t="shared" si="13"/>
        <v>31687</v>
      </c>
      <c r="Q42" s="22">
        <f t="shared" si="13"/>
        <v>881708</v>
      </c>
      <c r="R42" s="22">
        <f t="shared" si="13"/>
        <v>0</v>
      </c>
      <c r="S42" s="22">
        <f t="shared" si="13"/>
        <v>0</v>
      </c>
      <c r="T42" s="18"/>
      <c r="U42" s="10">
        <f t="shared" si="2"/>
        <v>0</v>
      </c>
      <c r="V42" s="10">
        <f t="shared" si="3"/>
        <v>0</v>
      </c>
      <c r="W42" s="18"/>
    </row>
    <row r="43" spans="1:23" ht="15.9" customHeight="1">
      <c r="A43" s="30"/>
      <c r="B43" s="20"/>
      <c r="C43" s="35" t="s">
        <v>67</v>
      </c>
      <c r="D43" s="21">
        <f>'Прил 8_Свод'!M43</f>
        <v>455</v>
      </c>
      <c r="E43" s="21">
        <v>0</v>
      </c>
      <c r="F43" s="21">
        <v>0</v>
      </c>
      <c r="G43" s="21">
        <v>0</v>
      </c>
      <c r="H43" s="21">
        <v>26</v>
      </c>
      <c r="I43" s="21">
        <v>429</v>
      </c>
      <c r="J43" s="21">
        <v>0</v>
      </c>
      <c r="K43" s="21">
        <v>0</v>
      </c>
      <c r="L43" s="22">
        <f>'Прил 8_Свод'!AL43</f>
        <v>913395</v>
      </c>
      <c r="M43" s="22">
        <v>0</v>
      </c>
      <c r="N43" s="22">
        <v>0</v>
      </c>
      <c r="O43" s="22">
        <v>0</v>
      </c>
      <c r="P43" s="22">
        <v>31687</v>
      </c>
      <c r="Q43" s="22">
        <v>881708</v>
      </c>
      <c r="R43" s="22">
        <v>0</v>
      </c>
      <c r="S43" s="22">
        <v>0</v>
      </c>
      <c r="T43" s="18"/>
      <c r="U43" s="10">
        <f t="shared" si="2"/>
        <v>0</v>
      </c>
      <c r="V43" s="10">
        <f t="shared" si="3"/>
        <v>0</v>
      </c>
      <c r="W43" s="18"/>
    </row>
    <row r="44" spans="1:23" ht="15.9" customHeight="1">
      <c r="A44" s="30"/>
      <c r="B44" s="20"/>
      <c r="C44" s="35" t="s">
        <v>69</v>
      </c>
      <c r="D44" s="21"/>
      <c r="E44" s="21"/>
      <c r="F44" s="21"/>
      <c r="G44" s="21"/>
      <c r="H44" s="21"/>
      <c r="I44" s="21"/>
      <c r="J44" s="21"/>
      <c r="K44" s="21"/>
      <c r="L44" s="22"/>
      <c r="M44" s="22"/>
      <c r="N44" s="22"/>
      <c r="O44" s="22"/>
      <c r="P44" s="22"/>
      <c r="Q44" s="22"/>
      <c r="R44" s="22"/>
      <c r="S44" s="22"/>
      <c r="T44" s="18"/>
      <c r="U44" s="10">
        <f t="shared" si="2"/>
        <v>0</v>
      </c>
      <c r="V44" s="10">
        <f t="shared" si="3"/>
        <v>0</v>
      </c>
      <c r="W44" s="18"/>
    </row>
    <row r="45" spans="1:23" ht="15.9" customHeight="1">
      <c r="A45" s="30" t="s">
        <v>86</v>
      </c>
      <c r="B45" s="23">
        <v>12</v>
      </c>
      <c r="C45" s="27" t="s">
        <v>26</v>
      </c>
      <c r="D45" s="21">
        <f t="shared" ref="D45:S45" si="14">D46+D47</f>
        <v>10419</v>
      </c>
      <c r="E45" s="21">
        <f t="shared" si="14"/>
        <v>2597</v>
      </c>
      <c r="F45" s="21">
        <f t="shared" si="14"/>
        <v>0</v>
      </c>
      <c r="G45" s="21">
        <f t="shared" si="14"/>
        <v>0</v>
      </c>
      <c r="H45" s="21">
        <f t="shared" si="14"/>
        <v>3854</v>
      </c>
      <c r="I45" s="21">
        <f t="shared" si="14"/>
        <v>3610</v>
      </c>
      <c r="J45" s="21">
        <f t="shared" si="14"/>
        <v>358</v>
      </c>
      <c r="K45" s="21">
        <f t="shared" si="14"/>
        <v>0</v>
      </c>
      <c r="L45" s="22">
        <f t="shared" si="14"/>
        <v>23983817</v>
      </c>
      <c r="M45" s="22">
        <f t="shared" si="14"/>
        <v>9758614</v>
      </c>
      <c r="N45" s="22">
        <f t="shared" si="14"/>
        <v>0</v>
      </c>
      <c r="O45" s="22">
        <f t="shared" si="14"/>
        <v>0</v>
      </c>
      <c r="P45" s="22">
        <f t="shared" si="14"/>
        <v>5035118</v>
      </c>
      <c r="Q45" s="22">
        <f t="shared" si="14"/>
        <v>7559672</v>
      </c>
      <c r="R45" s="22">
        <f t="shared" si="14"/>
        <v>1630413</v>
      </c>
      <c r="S45" s="22">
        <f t="shared" si="14"/>
        <v>0</v>
      </c>
      <c r="T45" s="18"/>
      <c r="U45" s="10">
        <f t="shared" si="2"/>
        <v>0</v>
      </c>
      <c r="V45" s="10">
        <f t="shared" si="3"/>
        <v>0</v>
      </c>
      <c r="W45" s="18"/>
    </row>
    <row r="46" spans="1:23" ht="15.9" customHeight="1">
      <c r="A46" s="30"/>
      <c r="B46" s="20"/>
      <c r="C46" s="35" t="s">
        <v>67</v>
      </c>
      <c r="D46" s="21">
        <f>'Прил 8_Свод'!M46</f>
        <v>10419</v>
      </c>
      <c r="E46" s="21">
        <v>2597</v>
      </c>
      <c r="F46" s="21">
        <v>0</v>
      </c>
      <c r="G46" s="21">
        <v>0</v>
      </c>
      <c r="H46" s="21">
        <v>3854</v>
      </c>
      <c r="I46" s="21">
        <v>3610</v>
      </c>
      <c r="J46" s="21">
        <v>358</v>
      </c>
      <c r="K46" s="21">
        <v>0</v>
      </c>
      <c r="L46" s="22">
        <f>'Прил 8_Свод'!AL46</f>
        <v>23983817</v>
      </c>
      <c r="M46" s="22">
        <v>9758614</v>
      </c>
      <c r="N46" s="22">
        <v>0</v>
      </c>
      <c r="O46" s="22">
        <v>0</v>
      </c>
      <c r="P46" s="22">
        <v>5035118</v>
      </c>
      <c r="Q46" s="22">
        <v>7559672</v>
      </c>
      <c r="R46" s="22">
        <v>1630413</v>
      </c>
      <c r="S46" s="22">
        <v>0</v>
      </c>
      <c r="T46" s="18"/>
      <c r="U46" s="10">
        <f t="shared" si="2"/>
        <v>0</v>
      </c>
      <c r="V46" s="10">
        <f t="shared" si="3"/>
        <v>0</v>
      </c>
      <c r="W46" s="18"/>
    </row>
    <row r="47" spans="1:23" ht="15.9" customHeight="1">
      <c r="A47" s="30"/>
      <c r="B47" s="20"/>
      <c r="C47" s="35" t="s">
        <v>69</v>
      </c>
      <c r="D47" s="21"/>
      <c r="E47" s="21"/>
      <c r="F47" s="21"/>
      <c r="G47" s="21"/>
      <c r="H47" s="21"/>
      <c r="I47" s="21"/>
      <c r="J47" s="21"/>
      <c r="K47" s="21"/>
      <c r="L47" s="22"/>
      <c r="M47" s="22"/>
      <c r="N47" s="22"/>
      <c r="O47" s="22"/>
      <c r="P47" s="22"/>
      <c r="Q47" s="22"/>
      <c r="R47" s="22"/>
      <c r="S47" s="22"/>
      <c r="T47" s="18"/>
      <c r="U47" s="10">
        <f t="shared" si="2"/>
        <v>0</v>
      </c>
      <c r="V47" s="10">
        <f t="shared" si="3"/>
        <v>0</v>
      </c>
      <c r="W47" s="18"/>
    </row>
    <row r="48" spans="1:23" ht="15.9" customHeight="1">
      <c r="A48" s="30" t="s">
        <v>87</v>
      </c>
      <c r="B48" s="23">
        <v>13</v>
      </c>
      <c r="C48" s="28" t="s">
        <v>27</v>
      </c>
      <c r="D48" s="21">
        <f t="shared" ref="D48:S48" si="15">D49+D50</f>
        <v>4168</v>
      </c>
      <c r="E48" s="21">
        <f t="shared" si="15"/>
        <v>1160</v>
      </c>
      <c r="F48" s="21">
        <f t="shared" si="15"/>
        <v>0</v>
      </c>
      <c r="G48" s="21">
        <f t="shared" si="15"/>
        <v>0</v>
      </c>
      <c r="H48" s="21">
        <f t="shared" si="15"/>
        <v>1604</v>
      </c>
      <c r="I48" s="21">
        <f t="shared" si="15"/>
        <v>1246</v>
      </c>
      <c r="J48" s="21">
        <f t="shared" si="15"/>
        <v>158</v>
      </c>
      <c r="K48" s="21">
        <f t="shared" si="15"/>
        <v>0</v>
      </c>
      <c r="L48" s="22">
        <f t="shared" si="15"/>
        <v>10417588</v>
      </c>
      <c r="M48" s="22">
        <f t="shared" si="15"/>
        <v>4902166</v>
      </c>
      <c r="N48" s="22">
        <f t="shared" si="15"/>
        <v>0</v>
      </c>
      <c r="O48" s="22">
        <f t="shared" si="15"/>
        <v>0</v>
      </c>
      <c r="P48" s="22">
        <f t="shared" si="15"/>
        <v>1982976</v>
      </c>
      <c r="Q48" s="22">
        <f t="shared" si="15"/>
        <v>2717102</v>
      </c>
      <c r="R48" s="22">
        <f t="shared" si="15"/>
        <v>815344</v>
      </c>
      <c r="S48" s="22">
        <f t="shared" si="15"/>
        <v>0</v>
      </c>
      <c r="T48" s="18"/>
      <c r="U48" s="10">
        <f t="shared" si="2"/>
        <v>0</v>
      </c>
      <c r="V48" s="10">
        <f t="shared" si="3"/>
        <v>0</v>
      </c>
      <c r="W48" s="18"/>
    </row>
    <row r="49" spans="1:23" ht="15.9" customHeight="1">
      <c r="A49" s="30"/>
      <c r="B49" s="20"/>
      <c r="C49" s="35" t="s">
        <v>67</v>
      </c>
      <c r="D49" s="21">
        <f>'Прил 8_Свод'!M49</f>
        <v>4168</v>
      </c>
      <c r="E49" s="21">
        <v>1160</v>
      </c>
      <c r="F49" s="21">
        <v>0</v>
      </c>
      <c r="G49" s="21">
        <v>0</v>
      </c>
      <c r="H49" s="21">
        <v>1604</v>
      </c>
      <c r="I49" s="21">
        <v>1246</v>
      </c>
      <c r="J49" s="21">
        <v>158</v>
      </c>
      <c r="K49" s="21">
        <v>0</v>
      </c>
      <c r="L49" s="22">
        <f>'Прил 8_Свод'!AL49</f>
        <v>10417588</v>
      </c>
      <c r="M49" s="22">
        <v>4902166</v>
      </c>
      <c r="N49" s="22">
        <v>0</v>
      </c>
      <c r="O49" s="22">
        <v>0</v>
      </c>
      <c r="P49" s="22">
        <v>1982976</v>
      </c>
      <c r="Q49" s="22">
        <v>2717102</v>
      </c>
      <c r="R49" s="22">
        <v>815344</v>
      </c>
      <c r="S49" s="22">
        <v>0</v>
      </c>
      <c r="T49" s="18"/>
      <c r="U49" s="10">
        <f t="shared" si="2"/>
        <v>0</v>
      </c>
      <c r="V49" s="10">
        <f t="shared" si="3"/>
        <v>0</v>
      </c>
      <c r="W49" s="18"/>
    </row>
    <row r="50" spans="1:23" ht="15.9" customHeight="1">
      <c r="A50" s="30"/>
      <c r="B50" s="20"/>
      <c r="C50" s="35" t="s">
        <v>69</v>
      </c>
      <c r="D50" s="21"/>
      <c r="E50" s="21"/>
      <c r="F50" s="21"/>
      <c r="G50" s="21"/>
      <c r="H50" s="21"/>
      <c r="I50" s="21"/>
      <c r="J50" s="21"/>
      <c r="K50" s="21"/>
      <c r="L50" s="22"/>
      <c r="M50" s="22"/>
      <c r="N50" s="22"/>
      <c r="O50" s="22"/>
      <c r="P50" s="22"/>
      <c r="Q50" s="22"/>
      <c r="R50" s="22"/>
      <c r="S50" s="22"/>
      <c r="T50" s="18"/>
      <c r="U50" s="10">
        <f t="shared" si="2"/>
        <v>0</v>
      </c>
      <c r="V50" s="10">
        <f t="shared" si="3"/>
        <v>0</v>
      </c>
      <c r="W50" s="18"/>
    </row>
    <row r="51" spans="1:23" ht="15.9" customHeight="1">
      <c r="A51" s="30" t="s">
        <v>88</v>
      </c>
      <c r="B51" s="23">
        <v>14</v>
      </c>
      <c r="C51" s="28" t="s">
        <v>28</v>
      </c>
      <c r="D51" s="21">
        <f t="shared" ref="D51:S51" si="16">D52+D53</f>
        <v>4505</v>
      </c>
      <c r="E51" s="21">
        <f t="shared" si="16"/>
        <v>1124</v>
      </c>
      <c r="F51" s="21">
        <f t="shared" si="16"/>
        <v>0</v>
      </c>
      <c r="G51" s="21">
        <f t="shared" si="16"/>
        <v>0</v>
      </c>
      <c r="H51" s="21">
        <f t="shared" si="16"/>
        <v>1826</v>
      </c>
      <c r="I51" s="21">
        <f t="shared" si="16"/>
        <v>1555</v>
      </c>
      <c r="J51" s="21">
        <f t="shared" si="16"/>
        <v>0</v>
      </c>
      <c r="K51" s="21">
        <f t="shared" si="16"/>
        <v>0</v>
      </c>
      <c r="L51" s="22">
        <f t="shared" si="16"/>
        <v>8921464</v>
      </c>
      <c r="M51" s="22">
        <f t="shared" si="16"/>
        <v>2894140</v>
      </c>
      <c r="N51" s="22">
        <f t="shared" si="16"/>
        <v>0</v>
      </c>
      <c r="O51" s="22">
        <f t="shared" si="16"/>
        <v>0</v>
      </c>
      <c r="P51" s="22">
        <f t="shared" si="16"/>
        <v>2260514</v>
      </c>
      <c r="Q51" s="22">
        <f t="shared" si="16"/>
        <v>3766810</v>
      </c>
      <c r="R51" s="22">
        <f t="shared" si="16"/>
        <v>0</v>
      </c>
      <c r="S51" s="22">
        <f t="shared" si="16"/>
        <v>0</v>
      </c>
      <c r="T51" s="18"/>
      <c r="U51" s="10">
        <f t="shared" si="2"/>
        <v>0</v>
      </c>
      <c r="V51" s="10">
        <f t="shared" si="3"/>
        <v>0</v>
      </c>
      <c r="W51" s="18"/>
    </row>
    <row r="52" spans="1:23" ht="15.9" customHeight="1">
      <c r="A52" s="30"/>
      <c r="B52" s="20"/>
      <c r="C52" s="35" t="s">
        <v>67</v>
      </c>
      <c r="D52" s="21">
        <f>'Прил 8_Свод'!M52</f>
        <v>4505</v>
      </c>
      <c r="E52" s="21">
        <v>1124</v>
      </c>
      <c r="F52" s="21">
        <v>0</v>
      </c>
      <c r="G52" s="21">
        <v>0</v>
      </c>
      <c r="H52" s="21">
        <v>1826</v>
      </c>
      <c r="I52" s="21">
        <v>1555</v>
      </c>
      <c r="J52" s="21">
        <v>0</v>
      </c>
      <c r="K52" s="21">
        <v>0</v>
      </c>
      <c r="L52" s="22">
        <f>'Прил 8_Свод'!AL52</f>
        <v>8921464</v>
      </c>
      <c r="M52" s="22">
        <v>2894140</v>
      </c>
      <c r="N52" s="22">
        <v>0</v>
      </c>
      <c r="O52" s="22">
        <v>0</v>
      </c>
      <c r="P52" s="22">
        <v>2260514</v>
      </c>
      <c r="Q52" s="22">
        <v>3766810</v>
      </c>
      <c r="R52" s="22">
        <v>0</v>
      </c>
      <c r="S52" s="22">
        <v>0</v>
      </c>
      <c r="T52" s="18"/>
      <c r="U52" s="10">
        <f t="shared" si="2"/>
        <v>0</v>
      </c>
      <c r="V52" s="10">
        <f t="shared" si="3"/>
        <v>0</v>
      </c>
      <c r="W52" s="18"/>
    </row>
    <row r="53" spans="1:23" ht="15.9" customHeight="1">
      <c r="A53" s="30"/>
      <c r="B53" s="20"/>
      <c r="C53" s="35" t="s">
        <v>69</v>
      </c>
      <c r="D53" s="21"/>
      <c r="E53" s="21"/>
      <c r="F53" s="21"/>
      <c r="G53" s="21"/>
      <c r="H53" s="21"/>
      <c r="I53" s="21"/>
      <c r="J53" s="21"/>
      <c r="K53" s="21"/>
      <c r="L53" s="22"/>
      <c r="M53" s="22"/>
      <c r="N53" s="22"/>
      <c r="O53" s="22"/>
      <c r="P53" s="22"/>
      <c r="Q53" s="22"/>
      <c r="R53" s="22"/>
      <c r="S53" s="22"/>
      <c r="T53" s="18"/>
      <c r="U53" s="10">
        <f t="shared" si="2"/>
        <v>0</v>
      </c>
      <c r="V53" s="10">
        <f t="shared" si="3"/>
        <v>0</v>
      </c>
      <c r="W53" s="18"/>
    </row>
    <row r="54" spans="1:23" ht="15.9" customHeight="1">
      <c r="A54" s="30" t="s">
        <v>82</v>
      </c>
      <c r="B54" s="23">
        <v>15</v>
      </c>
      <c r="C54" s="28" t="s">
        <v>89</v>
      </c>
      <c r="D54" s="21">
        <f t="shared" ref="D54:S54" si="17">D55+D56</f>
        <v>3956</v>
      </c>
      <c r="E54" s="21">
        <f t="shared" si="17"/>
        <v>0</v>
      </c>
      <c r="F54" s="21">
        <f t="shared" si="17"/>
        <v>0</v>
      </c>
      <c r="G54" s="21">
        <f t="shared" si="17"/>
        <v>0</v>
      </c>
      <c r="H54" s="21">
        <f t="shared" si="17"/>
        <v>1849</v>
      </c>
      <c r="I54" s="21">
        <f t="shared" si="17"/>
        <v>2027</v>
      </c>
      <c r="J54" s="21">
        <f t="shared" si="17"/>
        <v>80</v>
      </c>
      <c r="K54" s="21">
        <f t="shared" si="17"/>
        <v>0</v>
      </c>
      <c r="L54" s="22">
        <f t="shared" si="17"/>
        <v>7231557</v>
      </c>
      <c r="M54" s="22">
        <f t="shared" si="17"/>
        <v>0</v>
      </c>
      <c r="N54" s="22">
        <f t="shared" si="17"/>
        <v>0</v>
      </c>
      <c r="O54" s="22">
        <f t="shared" si="17"/>
        <v>0</v>
      </c>
      <c r="P54" s="22">
        <f t="shared" si="17"/>
        <v>2358497</v>
      </c>
      <c r="Q54" s="22">
        <f t="shared" si="17"/>
        <v>4502590</v>
      </c>
      <c r="R54" s="22">
        <f t="shared" si="17"/>
        <v>370470</v>
      </c>
      <c r="S54" s="22">
        <f t="shared" si="17"/>
        <v>0</v>
      </c>
      <c r="T54" s="18"/>
      <c r="U54" s="10">
        <f t="shared" si="2"/>
        <v>0</v>
      </c>
      <c r="V54" s="10">
        <f t="shared" si="3"/>
        <v>0</v>
      </c>
      <c r="W54" s="18"/>
    </row>
    <row r="55" spans="1:23" ht="15.9" customHeight="1">
      <c r="A55" s="30"/>
      <c r="B55" s="20"/>
      <c r="C55" s="35" t="s">
        <v>67</v>
      </c>
      <c r="D55" s="21">
        <f>'Прил 8_Свод'!M55</f>
        <v>3956</v>
      </c>
      <c r="E55" s="21">
        <v>0</v>
      </c>
      <c r="F55" s="21">
        <v>0</v>
      </c>
      <c r="G55" s="21">
        <v>0</v>
      </c>
      <c r="H55" s="21">
        <v>1849</v>
      </c>
      <c r="I55" s="21">
        <v>2027</v>
      </c>
      <c r="J55" s="21">
        <v>80</v>
      </c>
      <c r="K55" s="21">
        <v>0</v>
      </c>
      <c r="L55" s="22">
        <f>'Прил 8_Свод'!AL55</f>
        <v>7231557</v>
      </c>
      <c r="M55" s="22">
        <v>0</v>
      </c>
      <c r="N55" s="22">
        <v>0</v>
      </c>
      <c r="O55" s="22">
        <v>0</v>
      </c>
      <c r="P55" s="22">
        <v>2358497</v>
      </c>
      <c r="Q55" s="22">
        <v>4502590</v>
      </c>
      <c r="R55" s="22">
        <v>370470</v>
      </c>
      <c r="S55" s="22">
        <v>0</v>
      </c>
      <c r="T55" s="18"/>
      <c r="U55" s="10">
        <f t="shared" si="2"/>
        <v>0</v>
      </c>
      <c r="V55" s="10">
        <f t="shared" si="3"/>
        <v>0</v>
      </c>
      <c r="W55" s="18"/>
    </row>
    <row r="56" spans="1:23" ht="15.75" customHeight="1">
      <c r="A56" s="30"/>
      <c r="B56" s="20"/>
      <c r="C56" s="35" t="s">
        <v>69</v>
      </c>
      <c r="D56" s="21"/>
      <c r="E56" s="21"/>
      <c r="F56" s="21"/>
      <c r="G56" s="21"/>
      <c r="H56" s="21"/>
      <c r="I56" s="21"/>
      <c r="J56" s="21"/>
      <c r="K56" s="21"/>
      <c r="L56" s="22"/>
      <c r="M56" s="22"/>
      <c r="N56" s="22"/>
      <c r="O56" s="22"/>
      <c r="P56" s="22"/>
      <c r="Q56" s="22"/>
      <c r="R56" s="22"/>
      <c r="S56" s="22"/>
      <c r="T56" s="18"/>
      <c r="U56" s="10">
        <f t="shared" si="2"/>
        <v>0</v>
      </c>
      <c r="V56" s="10">
        <f t="shared" si="3"/>
        <v>0</v>
      </c>
      <c r="W56" s="18"/>
    </row>
    <row r="57" spans="1:23" ht="15.9" customHeight="1">
      <c r="A57" s="30" t="s">
        <v>90</v>
      </c>
      <c r="B57" s="23">
        <v>16</v>
      </c>
      <c r="C57" s="28" t="s">
        <v>49</v>
      </c>
      <c r="D57" s="21">
        <f t="shared" ref="D57:S57" si="18">D58+D59</f>
        <v>12028</v>
      </c>
      <c r="E57" s="21">
        <f t="shared" si="18"/>
        <v>0</v>
      </c>
      <c r="F57" s="21">
        <f t="shared" si="18"/>
        <v>0</v>
      </c>
      <c r="G57" s="21">
        <f t="shared" si="18"/>
        <v>0</v>
      </c>
      <c r="H57" s="21">
        <f t="shared" si="18"/>
        <v>5786</v>
      </c>
      <c r="I57" s="21">
        <f t="shared" si="18"/>
        <v>6242</v>
      </c>
      <c r="J57" s="21">
        <f t="shared" si="18"/>
        <v>0</v>
      </c>
      <c r="K57" s="21">
        <f t="shared" si="18"/>
        <v>0</v>
      </c>
      <c r="L57" s="22">
        <f t="shared" si="18"/>
        <v>21041307</v>
      </c>
      <c r="M57" s="22">
        <f t="shared" si="18"/>
        <v>0</v>
      </c>
      <c r="N57" s="22">
        <f t="shared" si="18"/>
        <v>0</v>
      </c>
      <c r="O57" s="22">
        <f t="shared" si="18"/>
        <v>0</v>
      </c>
      <c r="P57" s="22">
        <f t="shared" si="18"/>
        <v>7092403</v>
      </c>
      <c r="Q57" s="22">
        <f t="shared" si="18"/>
        <v>13948904</v>
      </c>
      <c r="R57" s="22">
        <f t="shared" si="18"/>
        <v>0</v>
      </c>
      <c r="S57" s="22">
        <f t="shared" si="18"/>
        <v>0</v>
      </c>
      <c r="T57" s="18"/>
      <c r="U57" s="10">
        <f t="shared" si="2"/>
        <v>0</v>
      </c>
      <c r="V57" s="10">
        <f t="shared" si="3"/>
        <v>0</v>
      </c>
      <c r="W57" s="18"/>
    </row>
    <row r="58" spans="1:23" ht="15.9" customHeight="1">
      <c r="A58" s="30"/>
      <c r="B58" s="20"/>
      <c r="C58" s="35" t="s">
        <v>67</v>
      </c>
      <c r="D58" s="21">
        <f>'Прил 8_Свод'!M58</f>
        <v>12028</v>
      </c>
      <c r="E58" s="21">
        <v>0</v>
      </c>
      <c r="F58" s="21">
        <v>0</v>
      </c>
      <c r="G58" s="21">
        <v>0</v>
      </c>
      <c r="H58" s="21">
        <v>5786</v>
      </c>
      <c r="I58" s="21">
        <v>6242</v>
      </c>
      <c r="J58" s="21">
        <v>0</v>
      </c>
      <c r="K58" s="21">
        <v>0</v>
      </c>
      <c r="L58" s="22">
        <f>'Прил 8_Свод'!AL58</f>
        <v>21041307</v>
      </c>
      <c r="M58" s="22">
        <v>0</v>
      </c>
      <c r="N58" s="22">
        <v>0</v>
      </c>
      <c r="O58" s="22">
        <v>0</v>
      </c>
      <c r="P58" s="22">
        <v>7092403</v>
      </c>
      <c r="Q58" s="22">
        <v>13948904</v>
      </c>
      <c r="R58" s="22">
        <v>0</v>
      </c>
      <c r="S58" s="22">
        <v>0</v>
      </c>
      <c r="T58" s="18"/>
      <c r="U58" s="10">
        <f t="shared" si="2"/>
        <v>0</v>
      </c>
      <c r="V58" s="10">
        <f t="shared" si="3"/>
        <v>0</v>
      </c>
      <c r="W58" s="18"/>
    </row>
    <row r="59" spans="1:23" ht="15.9" customHeight="1">
      <c r="A59" s="30"/>
      <c r="B59" s="20"/>
      <c r="C59" s="35" t="s">
        <v>69</v>
      </c>
      <c r="D59" s="21"/>
      <c r="E59" s="21"/>
      <c r="F59" s="21"/>
      <c r="G59" s="21"/>
      <c r="H59" s="21"/>
      <c r="I59" s="21"/>
      <c r="J59" s="21"/>
      <c r="K59" s="21"/>
      <c r="L59" s="22"/>
      <c r="M59" s="22"/>
      <c r="N59" s="22"/>
      <c r="O59" s="22"/>
      <c r="P59" s="22"/>
      <c r="Q59" s="22"/>
      <c r="R59" s="22"/>
      <c r="S59" s="22"/>
      <c r="T59" s="18"/>
      <c r="U59" s="10">
        <f t="shared" si="2"/>
        <v>0</v>
      </c>
      <c r="V59" s="10">
        <f t="shared" si="3"/>
        <v>0</v>
      </c>
      <c r="W59" s="18"/>
    </row>
    <row r="60" spans="1:23" ht="15.9" customHeight="1">
      <c r="A60" s="30" t="s">
        <v>91</v>
      </c>
      <c r="B60" s="23">
        <v>17</v>
      </c>
      <c r="C60" s="28" t="s">
        <v>50</v>
      </c>
      <c r="D60" s="21">
        <f t="shared" ref="D60:S60" si="19">D61+D62</f>
        <v>11120</v>
      </c>
      <c r="E60" s="21">
        <f t="shared" si="19"/>
        <v>0</v>
      </c>
      <c r="F60" s="21">
        <f t="shared" si="19"/>
        <v>0</v>
      </c>
      <c r="G60" s="21">
        <f t="shared" si="19"/>
        <v>0</v>
      </c>
      <c r="H60" s="21">
        <f t="shared" si="19"/>
        <v>6927</v>
      </c>
      <c r="I60" s="21">
        <f t="shared" si="19"/>
        <v>4193</v>
      </c>
      <c r="J60" s="21">
        <f t="shared" si="19"/>
        <v>0</v>
      </c>
      <c r="K60" s="21">
        <f t="shared" si="19"/>
        <v>0</v>
      </c>
      <c r="L60" s="22">
        <f t="shared" si="19"/>
        <v>18047401</v>
      </c>
      <c r="M60" s="22">
        <f t="shared" si="19"/>
        <v>0</v>
      </c>
      <c r="N60" s="22">
        <f t="shared" si="19"/>
        <v>0</v>
      </c>
      <c r="O60" s="22">
        <f t="shared" si="19"/>
        <v>0</v>
      </c>
      <c r="P60" s="22">
        <f t="shared" si="19"/>
        <v>8676891</v>
      </c>
      <c r="Q60" s="22">
        <f t="shared" si="19"/>
        <v>9370510</v>
      </c>
      <c r="R60" s="22">
        <f t="shared" si="19"/>
        <v>0</v>
      </c>
      <c r="S60" s="22">
        <f t="shared" si="19"/>
        <v>0</v>
      </c>
      <c r="T60" s="18"/>
      <c r="U60" s="10">
        <f t="shared" si="2"/>
        <v>0</v>
      </c>
      <c r="V60" s="10">
        <f t="shared" si="3"/>
        <v>0</v>
      </c>
      <c r="W60" s="18"/>
    </row>
    <row r="61" spans="1:23" ht="15.9" customHeight="1">
      <c r="A61" s="30"/>
      <c r="B61" s="20"/>
      <c r="C61" s="35" t="s">
        <v>67</v>
      </c>
      <c r="D61" s="21">
        <f>'Прил 8_Свод'!M61</f>
        <v>11120</v>
      </c>
      <c r="E61" s="21">
        <v>0</v>
      </c>
      <c r="F61" s="21">
        <v>0</v>
      </c>
      <c r="G61" s="21">
        <v>0</v>
      </c>
      <c r="H61" s="21">
        <v>6927</v>
      </c>
      <c r="I61" s="21">
        <v>4193</v>
      </c>
      <c r="J61" s="21">
        <v>0</v>
      </c>
      <c r="K61" s="21">
        <v>0</v>
      </c>
      <c r="L61" s="22">
        <f>'Прил 8_Свод'!AL61</f>
        <v>18047401</v>
      </c>
      <c r="M61" s="22">
        <v>0</v>
      </c>
      <c r="N61" s="22">
        <v>0</v>
      </c>
      <c r="O61" s="22">
        <v>0</v>
      </c>
      <c r="P61" s="22">
        <v>8676891</v>
      </c>
      <c r="Q61" s="22">
        <v>9370510</v>
      </c>
      <c r="R61" s="22">
        <v>0</v>
      </c>
      <c r="S61" s="22">
        <v>0</v>
      </c>
      <c r="T61" s="18"/>
      <c r="U61" s="10">
        <f t="shared" si="2"/>
        <v>0</v>
      </c>
      <c r="V61" s="10">
        <f t="shared" si="3"/>
        <v>0</v>
      </c>
      <c r="W61" s="18"/>
    </row>
    <row r="62" spans="1:23" ht="15.9" customHeight="1">
      <c r="A62" s="30"/>
      <c r="B62" s="20"/>
      <c r="C62" s="35" t="s">
        <v>69</v>
      </c>
      <c r="D62" s="21"/>
      <c r="E62" s="21"/>
      <c r="F62" s="21"/>
      <c r="G62" s="21"/>
      <c r="H62" s="21"/>
      <c r="I62" s="21"/>
      <c r="J62" s="21"/>
      <c r="K62" s="21"/>
      <c r="L62" s="22"/>
      <c r="M62" s="22"/>
      <c r="N62" s="22"/>
      <c r="O62" s="22"/>
      <c r="P62" s="22"/>
      <c r="Q62" s="22"/>
      <c r="R62" s="22"/>
      <c r="S62" s="22"/>
      <c r="T62" s="18"/>
      <c r="U62" s="10">
        <f t="shared" si="2"/>
        <v>0</v>
      </c>
      <c r="V62" s="10">
        <f t="shared" si="3"/>
        <v>0</v>
      </c>
      <c r="W62" s="18"/>
    </row>
    <row r="63" spans="1:23" ht="15.9" customHeight="1">
      <c r="A63" s="30" t="s">
        <v>92</v>
      </c>
      <c r="B63" s="23">
        <v>18</v>
      </c>
      <c r="C63" s="27" t="s">
        <v>51</v>
      </c>
      <c r="D63" s="21">
        <f t="shared" ref="D63:S63" si="20">D64+D65</f>
        <v>1194</v>
      </c>
      <c r="E63" s="21">
        <f t="shared" si="20"/>
        <v>0</v>
      </c>
      <c r="F63" s="21">
        <f t="shared" si="20"/>
        <v>0</v>
      </c>
      <c r="G63" s="21">
        <f t="shared" si="20"/>
        <v>0</v>
      </c>
      <c r="H63" s="21">
        <f t="shared" si="20"/>
        <v>1194</v>
      </c>
      <c r="I63" s="21">
        <f t="shared" si="20"/>
        <v>0</v>
      </c>
      <c r="J63" s="21">
        <f t="shared" si="20"/>
        <v>0</v>
      </c>
      <c r="K63" s="21">
        <f t="shared" si="20"/>
        <v>0</v>
      </c>
      <c r="L63" s="22">
        <f t="shared" si="20"/>
        <v>1528198</v>
      </c>
      <c r="M63" s="22">
        <f t="shared" si="20"/>
        <v>0</v>
      </c>
      <c r="N63" s="22">
        <f t="shared" si="20"/>
        <v>0</v>
      </c>
      <c r="O63" s="22">
        <f t="shared" si="20"/>
        <v>0</v>
      </c>
      <c r="P63" s="22">
        <f t="shared" si="20"/>
        <v>1528198</v>
      </c>
      <c r="Q63" s="22">
        <f t="shared" si="20"/>
        <v>0</v>
      </c>
      <c r="R63" s="22">
        <f t="shared" si="20"/>
        <v>0</v>
      </c>
      <c r="S63" s="22">
        <f t="shared" si="20"/>
        <v>0</v>
      </c>
      <c r="T63" s="18"/>
      <c r="U63" s="10">
        <f t="shared" si="2"/>
        <v>0</v>
      </c>
      <c r="V63" s="10">
        <f t="shared" si="3"/>
        <v>0</v>
      </c>
      <c r="W63" s="18"/>
    </row>
    <row r="64" spans="1:23" ht="15.9" customHeight="1">
      <c r="A64" s="30"/>
      <c r="B64" s="20"/>
      <c r="C64" s="35" t="s">
        <v>67</v>
      </c>
      <c r="D64" s="21">
        <f>'Прил 8_Свод'!M64</f>
        <v>1194</v>
      </c>
      <c r="E64" s="21">
        <v>0</v>
      </c>
      <c r="F64" s="21">
        <v>0</v>
      </c>
      <c r="G64" s="21">
        <v>0</v>
      </c>
      <c r="H64" s="21">
        <v>1194</v>
      </c>
      <c r="I64" s="21">
        <v>0</v>
      </c>
      <c r="J64" s="21">
        <v>0</v>
      </c>
      <c r="K64" s="21">
        <v>0</v>
      </c>
      <c r="L64" s="22">
        <f>'Прил 8_Свод'!AL64</f>
        <v>1528198</v>
      </c>
      <c r="M64" s="22">
        <v>0</v>
      </c>
      <c r="N64" s="22">
        <v>0</v>
      </c>
      <c r="O64" s="22">
        <v>0</v>
      </c>
      <c r="P64" s="22">
        <v>1528198</v>
      </c>
      <c r="Q64" s="22">
        <v>0</v>
      </c>
      <c r="R64" s="22">
        <v>0</v>
      </c>
      <c r="S64" s="22">
        <v>0</v>
      </c>
      <c r="T64" s="18"/>
      <c r="U64" s="10">
        <f t="shared" si="2"/>
        <v>0</v>
      </c>
      <c r="V64" s="10">
        <f t="shared" si="3"/>
        <v>0</v>
      </c>
      <c r="W64" s="18"/>
    </row>
    <row r="65" spans="1:23" ht="15.9" customHeight="1">
      <c r="A65" s="30"/>
      <c r="B65" s="20"/>
      <c r="C65" s="35" t="s">
        <v>69</v>
      </c>
      <c r="D65" s="21"/>
      <c r="E65" s="21"/>
      <c r="F65" s="21"/>
      <c r="G65" s="21"/>
      <c r="H65" s="21"/>
      <c r="I65" s="21"/>
      <c r="J65" s="21"/>
      <c r="K65" s="21"/>
      <c r="L65" s="22"/>
      <c r="M65" s="22"/>
      <c r="N65" s="22"/>
      <c r="O65" s="22"/>
      <c r="P65" s="22"/>
      <c r="Q65" s="22"/>
      <c r="R65" s="22"/>
      <c r="S65" s="22"/>
      <c r="T65" s="18"/>
      <c r="U65" s="10">
        <f t="shared" si="2"/>
        <v>0</v>
      </c>
      <c r="V65" s="10">
        <f t="shared" si="3"/>
        <v>0</v>
      </c>
      <c r="W65" s="18"/>
    </row>
    <row r="66" spans="1:23" ht="15.9" customHeight="1">
      <c r="A66" s="30" t="s">
        <v>93</v>
      </c>
      <c r="B66" s="23">
        <v>19</v>
      </c>
      <c r="C66" s="28" t="s">
        <v>29</v>
      </c>
      <c r="D66" s="21">
        <f t="shared" ref="D66:S66" si="21">D67+D68</f>
        <v>1013</v>
      </c>
      <c r="E66" s="21">
        <f t="shared" si="21"/>
        <v>0</v>
      </c>
      <c r="F66" s="21">
        <f t="shared" si="21"/>
        <v>0</v>
      </c>
      <c r="G66" s="21">
        <f t="shared" si="21"/>
        <v>0</v>
      </c>
      <c r="H66" s="21">
        <f t="shared" si="21"/>
        <v>1013</v>
      </c>
      <c r="I66" s="21">
        <f t="shared" si="21"/>
        <v>0</v>
      </c>
      <c r="J66" s="21">
        <f t="shared" si="21"/>
        <v>0</v>
      </c>
      <c r="K66" s="21">
        <f t="shared" si="21"/>
        <v>0</v>
      </c>
      <c r="L66" s="22">
        <f t="shared" si="21"/>
        <v>1294326</v>
      </c>
      <c r="M66" s="22">
        <f t="shared" si="21"/>
        <v>0</v>
      </c>
      <c r="N66" s="22">
        <f t="shared" si="21"/>
        <v>0</v>
      </c>
      <c r="O66" s="22">
        <f t="shared" si="21"/>
        <v>0</v>
      </c>
      <c r="P66" s="22">
        <f t="shared" si="21"/>
        <v>1294326</v>
      </c>
      <c r="Q66" s="22">
        <f t="shared" si="21"/>
        <v>0</v>
      </c>
      <c r="R66" s="22">
        <f t="shared" si="21"/>
        <v>0</v>
      </c>
      <c r="S66" s="22">
        <f t="shared" si="21"/>
        <v>0</v>
      </c>
      <c r="T66" s="18"/>
      <c r="U66" s="10">
        <f t="shared" si="2"/>
        <v>0</v>
      </c>
      <c r="V66" s="10">
        <f t="shared" si="3"/>
        <v>0</v>
      </c>
      <c r="W66" s="18"/>
    </row>
    <row r="67" spans="1:23" ht="15.9" customHeight="1">
      <c r="A67" s="30"/>
      <c r="B67" s="20"/>
      <c r="C67" s="35" t="s">
        <v>67</v>
      </c>
      <c r="D67" s="21">
        <f>'Прил 8_Свод'!M67</f>
        <v>1013</v>
      </c>
      <c r="E67" s="21">
        <v>0</v>
      </c>
      <c r="F67" s="21">
        <v>0</v>
      </c>
      <c r="G67" s="21">
        <v>0</v>
      </c>
      <c r="H67" s="21">
        <v>1013</v>
      </c>
      <c r="I67" s="21">
        <v>0</v>
      </c>
      <c r="J67" s="21">
        <v>0</v>
      </c>
      <c r="K67" s="21">
        <v>0</v>
      </c>
      <c r="L67" s="22">
        <f>'Прил 8_Свод'!AL67</f>
        <v>1294326</v>
      </c>
      <c r="M67" s="22">
        <v>0</v>
      </c>
      <c r="N67" s="22">
        <v>0</v>
      </c>
      <c r="O67" s="22">
        <v>0</v>
      </c>
      <c r="P67" s="22">
        <v>1294326</v>
      </c>
      <c r="Q67" s="22">
        <v>0</v>
      </c>
      <c r="R67" s="22">
        <v>0</v>
      </c>
      <c r="S67" s="22">
        <v>0</v>
      </c>
      <c r="T67" s="18"/>
      <c r="U67" s="10">
        <f t="shared" si="2"/>
        <v>0</v>
      </c>
      <c r="V67" s="10">
        <f t="shared" si="3"/>
        <v>0</v>
      </c>
      <c r="W67" s="18"/>
    </row>
    <row r="68" spans="1:23" ht="15.9" customHeight="1">
      <c r="A68" s="30"/>
      <c r="B68" s="20"/>
      <c r="C68" s="35" t="s">
        <v>69</v>
      </c>
      <c r="D68" s="21"/>
      <c r="E68" s="21"/>
      <c r="F68" s="21"/>
      <c r="G68" s="21"/>
      <c r="H68" s="21"/>
      <c r="I68" s="21"/>
      <c r="J68" s="21"/>
      <c r="K68" s="21"/>
      <c r="L68" s="22"/>
      <c r="M68" s="22"/>
      <c r="N68" s="22"/>
      <c r="O68" s="22"/>
      <c r="P68" s="22"/>
      <c r="Q68" s="22"/>
      <c r="R68" s="22"/>
      <c r="S68" s="22"/>
      <c r="T68" s="18"/>
      <c r="U68" s="10">
        <f t="shared" si="2"/>
        <v>0</v>
      </c>
      <c r="V68" s="10">
        <f t="shared" si="3"/>
        <v>0</v>
      </c>
      <c r="W68" s="18"/>
    </row>
    <row r="69" spans="1:23" ht="15.9" customHeight="1">
      <c r="A69" s="30" t="s">
        <v>94</v>
      </c>
      <c r="B69" s="23">
        <v>20</v>
      </c>
      <c r="C69" s="28" t="s">
        <v>30</v>
      </c>
      <c r="D69" s="21">
        <f t="shared" ref="D69:S69" si="22">D70+D71</f>
        <v>1088</v>
      </c>
      <c r="E69" s="21">
        <f t="shared" si="22"/>
        <v>0</v>
      </c>
      <c r="F69" s="21">
        <f t="shared" si="22"/>
        <v>0</v>
      </c>
      <c r="G69" s="21">
        <f t="shared" si="22"/>
        <v>0</v>
      </c>
      <c r="H69" s="21">
        <f t="shared" si="22"/>
        <v>1088</v>
      </c>
      <c r="I69" s="21">
        <f t="shared" si="22"/>
        <v>0</v>
      </c>
      <c r="J69" s="21">
        <f t="shared" si="22"/>
        <v>0</v>
      </c>
      <c r="K69" s="21">
        <f t="shared" si="22"/>
        <v>0</v>
      </c>
      <c r="L69" s="22">
        <f t="shared" si="22"/>
        <v>1319203</v>
      </c>
      <c r="M69" s="22">
        <f t="shared" si="22"/>
        <v>0</v>
      </c>
      <c r="N69" s="22">
        <f t="shared" si="22"/>
        <v>0</v>
      </c>
      <c r="O69" s="22">
        <f t="shared" si="22"/>
        <v>0</v>
      </c>
      <c r="P69" s="22">
        <f t="shared" si="22"/>
        <v>1319203</v>
      </c>
      <c r="Q69" s="22">
        <f t="shared" si="22"/>
        <v>0</v>
      </c>
      <c r="R69" s="22">
        <f t="shared" si="22"/>
        <v>0</v>
      </c>
      <c r="S69" s="22">
        <f t="shared" si="22"/>
        <v>0</v>
      </c>
      <c r="T69" s="18"/>
      <c r="U69" s="10">
        <f t="shared" si="2"/>
        <v>0</v>
      </c>
      <c r="V69" s="10">
        <f t="shared" si="3"/>
        <v>0</v>
      </c>
      <c r="W69" s="18"/>
    </row>
    <row r="70" spans="1:23" ht="15.9" customHeight="1">
      <c r="A70" s="30"/>
      <c r="B70" s="20"/>
      <c r="C70" s="35" t="s">
        <v>67</v>
      </c>
      <c r="D70" s="21">
        <f>'Прил 8_Свод'!M70</f>
        <v>1088</v>
      </c>
      <c r="E70" s="21">
        <v>0</v>
      </c>
      <c r="F70" s="21">
        <v>0</v>
      </c>
      <c r="G70" s="21">
        <v>0</v>
      </c>
      <c r="H70" s="21">
        <v>1088</v>
      </c>
      <c r="I70" s="21">
        <v>0</v>
      </c>
      <c r="J70" s="21">
        <v>0</v>
      </c>
      <c r="K70" s="21">
        <v>0</v>
      </c>
      <c r="L70" s="22">
        <f>'Прил 8_Свод'!AL70</f>
        <v>1319203</v>
      </c>
      <c r="M70" s="22">
        <v>0</v>
      </c>
      <c r="N70" s="22">
        <v>0</v>
      </c>
      <c r="O70" s="22">
        <v>0</v>
      </c>
      <c r="P70" s="22">
        <v>1319203</v>
      </c>
      <c r="Q70" s="22">
        <v>0</v>
      </c>
      <c r="R70" s="22">
        <v>0</v>
      </c>
      <c r="S70" s="22">
        <v>0</v>
      </c>
      <c r="T70" s="18"/>
      <c r="U70" s="10">
        <f t="shared" si="2"/>
        <v>0</v>
      </c>
      <c r="V70" s="10">
        <f t="shared" si="3"/>
        <v>0</v>
      </c>
      <c r="W70" s="18"/>
    </row>
    <row r="71" spans="1:23" ht="15.9" customHeight="1">
      <c r="A71" s="30"/>
      <c r="B71" s="20"/>
      <c r="C71" s="35" t="s">
        <v>69</v>
      </c>
      <c r="D71" s="21"/>
      <c r="E71" s="21"/>
      <c r="F71" s="21"/>
      <c r="G71" s="21"/>
      <c r="H71" s="21"/>
      <c r="I71" s="21"/>
      <c r="J71" s="21"/>
      <c r="K71" s="21"/>
      <c r="L71" s="22"/>
      <c r="M71" s="22"/>
      <c r="N71" s="22"/>
      <c r="O71" s="22"/>
      <c r="P71" s="22"/>
      <c r="Q71" s="22"/>
      <c r="R71" s="22"/>
      <c r="S71" s="22"/>
      <c r="T71" s="18"/>
      <c r="U71" s="10">
        <f t="shared" si="2"/>
        <v>0</v>
      </c>
      <c r="V71" s="10">
        <f t="shared" si="3"/>
        <v>0</v>
      </c>
      <c r="W71" s="18"/>
    </row>
    <row r="72" spans="1:23" ht="15.9" customHeight="1">
      <c r="A72" s="30" t="s">
        <v>95</v>
      </c>
      <c r="B72" s="23">
        <v>21</v>
      </c>
      <c r="C72" s="27" t="s">
        <v>31</v>
      </c>
      <c r="D72" s="21">
        <f t="shared" ref="D72:S72" si="23">D73+D74</f>
        <v>220</v>
      </c>
      <c r="E72" s="21">
        <f t="shared" si="23"/>
        <v>220</v>
      </c>
      <c r="F72" s="21">
        <f t="shared" si="23"/>
        <v>0</v>
      </c>
      <c r="G72" s="21">
        <f t="shared" si="23"/>
        <v>0</v>
      </c>
      <c r="H72" s="21">
        <f t="shared" si="23"/>
        <v>0</v>
      </c>
      <c r="I72" s="21">
        <f t="shared" si="23"/>
        <v>0</v>
      </c>
      <c r="J72" s="21">
        <f t="shared" si="23"/>
        <v>0</v>
      </c>
      <c r="K72" s="21">
        <f t="shared" si="23"/>
        <v>0</v>
      </c>
      <c r="L72" s="22">
        <f t="shared" si="23"/>
        <v>473000</v>
      </c>
      <c r="M72" s="22">
        <f t="shared" si="23"/>
        <v>473000</v>
      </c>
      <c r="N72" s="22">
        <f t="shared" si="23"/>
        <v>0</v>
      </c>
      <c r="O72" s="22">
        <f t="shared" si="23"/>
        <v>0</v>
      </c>
      <c r="P72" s="22">
        <f t="shared" si="23"/>
        <v>0</v>
      </c>
      <c r="Q72" s="22">
        <f t="shared" si="23"/>
        <v>0</v>
      </c>
      <c r="R72" s="22">
        <f t="shared" si="23"/>
        <v>0</v>
      </c>
      <c r="S72" s="22">
        <f t="shared" si="23"/>
        <v>0</v>
      </c>
      <c r="T72" s="18"/>
      <c r="U72" s="10">
        <f t="shared" si="2"/>
        <v>0</v>
      </c>
      <c r="V72" s="10">
        <f t="shared" si="3"/>
        <v>0</v>
      </c>
      <c r="W72" s="18"/>
    </row>
    <row r="73" spans="1:23" ht="15.9" customHeight="1">
      <c r="A73" s="30"/>
      <c r="B73" s="20"/>
      <c r="C73" s="35" t="s">
        <v>67</v>
      </c>
      <c r="D73" s="21">
        <f>'Прил 8_Свод'!M73</f>
        <v>220</v>
      </c>
      <c r="E73" s="21">
        <v>220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2">
        <f>'Прил 8_Свод'!AL73</f>
        <v>473000</v>
      </c>
      <c r="M73" s="22">
        <v>473000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18"/>
      <c r="U73" s="10">
        <f t="shared" si="2"/>
        <v>0</v>
      </c>
      <c r="V73" s="10">
        <f t="shared" si="3"/>
        <v>0</v>
      </c>
      <c r="W73" s="18"/>
    </row>
    <row r="74" spans="1:23" ht="15.9" customHeight="1">
      <c r="A74" s="30"/>
      <c r="B74" s="20"/>
      <c r="C74" s="35" t="s">
        <v>69</v>
      </c>
      <c r="D74" s="21"/>
      <c r="E74" s="21"/>
      <c r="F74" s="21"/>
      <c r="G74" s="21"/>
      <c r="H74" s="21"/>
      <c r="I74" s="21"/>
      <c r="J74" s="21"/>
      <c r="K74" s="21"/>
      <c r="L74" s="22"/>
      <c r="M74" s="22"/>
      <c r="N74" s="22"/>
      <c r="O74" s="22"/>
      <c r="P74" s="22"/>
      <c r="Q74" s="22"/>
      <c r="R74" s="22"/>
      <c r="S74" s="22"/>
      <c r="T74" s="18"/>
      <c r="U74" s="10">
        <f t="shared" si="2"/>
        <v>0</v>
      </c>
      <c r="V74" s="10">
        <f t="shared" si="3"/>
        <v>0</v>
      </c>
      <c r="W74" s="18"/>
    </row>
    <row r="75" spans="1:23" ht="15.9" customHeight="1">
      <c r="A75" s="30" t="s">
        <v>96</v>
      </c>
      <c r="B75" s="23">
        <v>22</v>
      </c>
      <c r="C75" s="28" t="s">
        <v>32</v>
      </c>
      <c r="D75" s="21">
        <f t="shared" ref="D75:S75" si="24">D76+D77</f>
        <v>0</v>
      </c>
      <c r="E75" s="21">
        <f t="shared" si="24"/>
        <v>0</v>
      </c>
      <c r="F75" s="21">
        <f t="shared" si="24"/>
        <v>0</v>
      </c>
      <c r="G75" s="21">
        <f t="shared" si="24"/>
        <v>0</v>
      </c>
      <c r="H75" s="21">
        <f t="shared" si="24"/>
        <v>0</v>
      </c>
      <c r="I75" s="21">
        <f t="shared" si="24"/>
        <v>0</v>
      </c>
      <c r="J75" s="21">
        <f t="shared" si="24"/>
        <v>0</v>
      </c>
      <c r="K75" s="21">
        <f t="shared" si="24"/>
        <v>0</v>
      </c>
      <c r="L75" s="22">
        <f t="shared" si="24"/>
        <v>0</v>
      </c>
      <c r="M75" s="22">
        <f t="shared" si="24"/>
        <v>0</v>
      </c>
      <c r="N75" s="22">
        <f t="shared" si="24"/>
        <v>0</v>
      </c>
      <c r="O75" s="22">
        <f t="shared" si="24"/>
        <v>0</v>
      </c>
      <c r="P75" s="22">
        <f t="shared" si="24"/>
        <v>0</v>
      </c>
      <c r="Q75" s="22">
        <f t="shared" si="24"/>
        <v>0</v>
      </c>
      <c r="R75" s="22">
        <f t="shared" si="24"/>
        <v>0</v>
      </c>
      <c r="S75" s="22">
        <f t="shared" si="24"/>
        <v>0</v>
      </c>
      <c r="T75" s="18"/>
      <c r="U75" s="10">
        <f t="shared" si="2"/>
        <v>0</v>
      </c>
      <c r="V75" s="10">
        <f t="shared" si="3"/>
        <v>0</v>
      </c>
      <c r="W75" s="18"/>
    </row>
    <row r="76" spans="1:23" ht="15.9" customHeight="1">
      <c r="A76" s="30"/>
      <c r="B76" s="20"/>
      <c r="C76" s="35" t="s">
        <v>67</v>
      </c>
      <c r="D76" s="21">
        <f>'Прил 8_Свод'!M76</f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2">
        <f>'Прил 8_Свод'!AL76</f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18"/>
      <c r="U76" s="10">
        <f t="shared" si="2"/>
        <v>0</v>
      </c>
      <c r="V76" s="10">
        <f t="shared" si="3"/>
        <v>0</v>
      </c>
      <c r="W76" s="18"/>
    </row>
    <row r="77" spans="1:23" ht="15.9" customHeight="1">
      <c r="A77" s="30"/>
      <c r="B77" s="20"/>
      <c r="C77" s="35" t="s">
        <v>69</v>
      </c>
      <c r="D77" s="21"/>
      <c r="E77" s="21"/>
      <c r="F77" s="21"/>
      <c r="G77" s="21"/>
      <c r="H77" s="21"/>
      <c r="I77" s="21"/>
      <c r="J77" s="21"/>
      <c r="K77" s="21"/>
      <c r="L77" s="22"/>
      <c r="M77" s="22"/>
      <c r="N77" s="22"/>
      <c r="O77" s="22"/>
      <c r="P77" s="22"/>
      <c r="Q77" s="22"/>
      <c r="R77" s="22"/>
      <c r="S77" s="22"/>
      <c r="T77" s="18"/>
      <c r="U77" s="10">
        <f t="shared" ref="U77:U137" si="25">D77-E77-F77-G77-H77-I77-J77-K77</f>
        <v>0</v>
      </c>
      <c r="V77" s="10">
        <f t="shared" ref="V77:V137" si="26">L77-M77-N77-O77-P77-Q77-R77-S77</f>
        <v>0</v>
      </c>
      <c r="W77" s="18"/>
    </row>
    <row r="78" spans="1:23" ht="15.9" customHeight="1">
      <c r="A78" s="30" t="s">
        <v>97</v>
      </c>
      <c r="B78" s="23">
        <v>23</v>
      </c>
      <c r="C78" s="28" t="s">
        <v>98</v>
      </c>
      <c r="D78" s="21">
        <f t="shared" ref="D78:S78" si="27">D79+D80</f>
        <v>0</v>
      </c>
      <c r="E78" s="21">
        <f t="shared" si="27"/>
        <v>0</v>
      </c>
      <c r="F78" s="21">
        <f t="shared" si="27"/>
        <v>0</v>
      </c>
      <c r="G78" s="21">
        <f t="shared" si="27"/>
        <v>0</v>
      </c>
      <c r="H78" s="21">
        <f t="shared" si="27"/>
        <v>0</v>
      </c>
      <c r="I78" s="21">
        <f t="shared" si="27"/>
        <v>0</v>
      </c>
      <c r="J78" s="21">
        <f t="shared" si="27"/>
        <v>0</v>
      </c>
      <c r="K78" s="21">
        <f t="shared" si="27"/>
        <v>0</v>
      </c>
      <c r="L78" s="22">
        <f t="shared" si="27"/>
        <v>0</v>
      </c>
      <c r="M78" s="22">
        <f t="shared" si="27"/>
        <v>0</v>
      </c>
      <c r="N78" s="22">
        <f t="shared" si="27"/>
        <v>0</v>
      </c>
      <c r="O78" s="22">
        <f t="shared" si="27"/>
        <v>0</v>
      </c>
      <c r="P78" s="22">
        <f t="shared" si="27"/>
        <v>0</v>
      </c>
      <c r="Q78" s="22">
        <f t="shared" si="27"/>
        <v>0</v>
      </c>
      <c r="R78" s="22">
        <f t="shared" si="27"/>
        <v>0</v>
      </c>
      <c r="S78" s="22">
        <f t="shared" si="27"/>
        <v>0</v>
      </c>
      <c r="T78" s="18"/>
      <c r="U78" s="10">
        <f t="shared" si="25"/>
        <v>0</v>
      </c>
      <c r="V78" s="10">
        <f t="shared" si="26"/>
        <v>0</v>
      </c>
      <c r="W78" s="18"/>
    </row>
    <row r="79" spans="1:23" ht="15.9" customHeight="1">
      <c r="A79" s="30"/>
      <c r="B79" s="20"/>
      <c r="C79" s="35" t="s">
        <v>67</v>
      </c>
      <c r="D79" s="21">
        <f>'Прил 8_Свод'!M79</f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2">
        <f>'Прил 8_Свод'!AL79</f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18"/>
      <c r="U79" s="10">
        <f t="shared" si="25"/>
        <v>0</v>
      </c>
      <c r="V79" s="10">
        <f t="shared" si="26"/>
        <v>0</v>
      </c>
      <c r="W79" s="18"/>
    </row>
    <row r="80" spans="1:23" ht="15.9" customHeight="1">
      <c r="A80" s="30"/>
      <c r="B80" s="20"/>
      <c r="C80" s="35" t="s">
        <v>69</v>
      </c>
      <c r="D80" s="21"/>
      <c r="E80" s="21"/>
      <c r="F80" s="21"/>
      <c r="G80" s="21"/>
      <c r="H80" s="21"/>
      <c r="I80" s="21"/>
      <c r="J80" s="21"/>
      <c r="K80" s="21"/>
      <c r="L80" s="22"/>
      <c r="M80" s="22"/>
      <c r="N80" s="22"/>
      <c r="O80" s="22"/>
      <c r="P80" s="22"/>
      <c r="Q80" s="22"/>
      <c r="R80" s="22"/>
      <c r="S80" s="22"/>
      <c r="T80" s="18"/>
      <c r="U80" s="10">
        <f t="shared" si="25"/>
        <v>0</v>
      </c>
      <c r="V80" s="10">
        <f t="shared" si="26"/>
        <v>0</v>
      </c>
      <c r="W80" s="18"/>
    </row>
    <row r="81" spans="1:23" ht="15.9" customHeight="1">
      <c r="A81" s="30" t="s">
        <v>99</v>
      </c>
      <c r="B81" s="23">
        <v>24</v>
      </c>
      <c r="C81" s="27" t="s">
        <v>46</v>
      </c>
      <c r="D81" s="21">
        <f t="shared" ref="D81:S81" si="28">D82+D83</f>
        <v>0</v>
      </c>
      <c r="E81" s="21">
        <f t="shared" si="28"/>
        <v>0</v>
      </c>
      <c r="F81" s="21">
        <f t="shared" si="28"/>
        <v>0</v>
      </c>
      <c r="G81" s="21">
        <f t="shared" si="28"/>
        <v>0</v>
      </c>
      <c r="H81" s="21">
        <f t="shared" si="28"/>
        <v>0</v>
      </c>
      <c r="I81" s="21">
        <f t="shared" si="28"/>
        <v>0</v>
      </c>
      <c r="J81" s="21">
        <f t="shared" si="28"/>
        <v>0</v>
      </c>
      <c r="K81" s="21">
        <f t="shared" si="28"/>
        <v>0</v>
      </c>
      <c r="L81" s="22">
        <f t="shared" si="28"/>
        <v>0</v>
      </c>
      <c r="M81" s="22">
        <f t="shared" si="28"/>
        <v>0</v>
      </c>
      <c r="N81" s="22">
        <f t="shared" si="28"/>
        <v>0</v>
      </c>
      <c r="O81" s="22">
        <f t="shared" si="28"/>
        <v>0</v>
      </c>
      <c r="P81" s="22">
        <f t="shared" si="28"/>
        <v>0</v>
      </c>
      <c r="Q81" s="22">
        <f t="shared" si="28"/>
        <v>0</v>
      </c>
      <c r="R81" s="22">
        <f t="shared" si="28"/>
        <v>0</v>
      </c>
      <c r="S81" s="22">
        <f t="shared" si="28"/>
        <v>0</v>
      </c>
      <c r="T81" s="18"/>
      <c r="U81" s="10">
        <f t="shared" si="25"/>
        <v>0</v>
      </c>
      <c r="V81" s="10">
        <f t="shared" si="26"/>
        <v>0</v>
      </c>
      <c r="W81" s="18"/>
    </row>
    <row r="82" spans="1:23" ht="15.9" customHeight="1">
      <c r="A82" s="30"/>
      <c r="B82" s="20"/>
      <c r="C82" s="35" t="s">
        <v>67</v>
      </c>
      <c r="D82" s="21">
        <f>'Прил 8_Свод'!M82</f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2">
        <f>'Прил 8_Свод'!AL82</f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18"/>
      <c r="U82" s="10">
        <f t="shared" si="25"/>
        <v>0</v>
      </c>
      <c r="V82" s="10">
        <f t="shared" si="26"/>
        <v>0</v>
      </c>
      <c r="W82" s="18"/>
    </row>
    <row r="83" spans="1:23" ht="15.9" customHeight="1">
      <c r="A83" s="30"/>
      <c r="B83" s="20"/>
      <c r="C83" s="35" t="s">
        <v>69</v>
      </c>
      <c r="D83" s="21"/>
      <c r="E83" s="21"/>
      <c r="F83" s="21"/>
      <c r="G83" s="21"/>
      <c r="H83" s="21"/>
      <c r="I83" s="21"/>
      <c r="J83" s="21"/>
      <c r="K83" s="21"/>
      <c r="L83" s="22"/>
      <c r="M83" s="22"/>
      <c r="N83" s="22"/>
      <c r="O83" s="22"/>
      <c r="P83" s="22"/>
      <c r="Q83" s="22"/>
      <c r="R83" s="22"/>
      <c r="S83" s="22"/>
      <c r="T83" s="18"/>
      <c r="U83" s="10">
        <f t="shared" si="25"/>
        <v>0</v>
      </c>
      <c r="V83" s="10">
        <f t="shared" si="26"/>
        <v>0</v>
      </c>
      <c r="W83" s="18"/>
    </row>
    <row r="84" spans="1:23" ht="15.75" customHeight="1">
      <c r="A84" s="30" t="s">
        <v>100</v>
      </c>
      <c r="B84" s="23">
        <v>25</v>
      </c>
      <c r="C84" s="28" t="s">
        <v>47</v>
      </c>
      <c r="D84" s="21">
        <f t="shared" ref="D84:S84" si="29">D85+D86</f>
        <v>3071</v>
      </c>
      <c r="E84" s="21">
        <f t="shared" si="29"/>
        <v>756</v>
      </c>
      <c r="F84" s="21">
        <f t="shared" si="29"/>
        <v>0</v>
      </c>
      <c r="G84" s="21">
        <f t="shared" si="29"/>
        <v>0</v>
      </c>
      <c r="H84" s="21">
        <f t="shared" si="29"/>
        <v>1196</v>
      </c>
      <c r="I84" s="21">
        <f t="shared" si="29"/>
        <v>1119</v>
      </c>
      <c r="J84" s="21">
        <f t="shared" si="29"/>
        <v>0</v>
      </c>
      <c r="K84" s="21">
        <f t="shared" si="29"/>
        <v>0</v>
      </c>
      <c r="L84" s="22">
        <f t="shared" si="29"/>
        <v>8438804</v>
      </c>
      <c r="M84" s="22">
        <f t="shared" si="29"/>
        <v>4476996</v>
      </c>
      <c r="N84" s="22">
        <f t="shared" si="29"/>
        <v>0</v>
      </c>
      <c r="O84" s="22">
        <f t="shared" si="29"/>
        <v>0</v>
      </c>
      <c r="P84" s="22">
        <f t="shared" si="29"/>
        <v>1475430</v>
      </c>
      <c r="Q84" s="22">
        <f t="shared" si="29"/>
        <v>2486378</v>
      </c>
      <c r="R84" s="22">
        <f t="shared" si="29"/>
        <v>0</v>
      </c>
      <c r="S84" s="22">
        <f t="shared" si="29"/>
        <v>0</v>
      </c>
      <c r="T84" s="18"/>
      <c r="U84" s="10">
        <f t="shared" si="25"/>
        <v>0</v>
      </c>
      <c r="V84" s="10">
        <f t="shared" si="26"/>
        <v>0</v>
      </c>
      <c r="W84" s="18"/>
    </row>
    <row r="85" spans="1:23" ht="15.9" customHeight="1">
      <c r="A85" s="30"/>
      <c r="B85" s="20"/>
      <c r="C85" s="35" t="s">
        <v>67</v>
      </c>
      <c r="D85" s="21">
        <f>'Прил 8_Свод'!M85</f>
        <v>3071</v>
      </c>
      <c r="E85" s="21">
        <v>756</v>
      </c>
      <c r="F85" s="21">
        <v>0</v>
      </c>
      <c r="G85" s="21">
        <v>0</v>
      </c>
      <c r="H85" s="21">
        <v>1196</v>
      </c>
      <c r="I85" s="21">
        <v>1119</v>
      </c>
      <c r="J85" s="21">
        <v>0</v>
      </c>
      <c r="K85" s="21">
        <v>0</v>
      </c>
      <c r="L85" s="22">
        <f>'Прил 8_Свод'!AL85</f>
        <v>8438804</v>
      </c>
      <c r="M85" s="22">
        <v>4476996</v>
      </c>
      <c r="N85" s="22">
        <v>0</v>
      </c>
      <c r="O85" s="22">
        <v>0</v>
      </c>
      <c r="P85" s="22">
        <v>1475430</v>
      </c>
      <c r="Q85" s="22">
        <v>2486378</v>
      </c>
      <c r="R85" s="22">
        <v>0</v>
      </c>
      <c r="S85" s="22">
        <v>0</v>
      </c>
      <c r="T85" s="18"/>
      <c r="U85" s="10">
        <f t="shared" si="25"/>
        <v>0</v>
      </c>
      <c r="V85" s="10">
        <f t="shared" si="26"/>
        <v>0</v>
      </c>
      <c r="W85" s="18"/>
    </row>
    <row r="86" spans="1:23" ht="15.9" customHeight="1">
      <c r="A86" s="30"/>
      <c r="B86" s="20"/>
      <c r="C86" s="35" t="s">
        <v>69</v>
      </c>
      <c r="D86" s="21"/>
      <c r="E86" s="21"/>
      <c r="F86" s="21"/>
      <c r="G86" s="21"/>
      <c r="H86" s="21"/>
      <c r="I86" s="21"/>
      <c r="J86" s="21"/>
      <c r="K86" s="21"/>
      <c r="L86" s="22"/>
      <c r="M86" s="22"/>
      <c r="N86" s="22"/>
      <c r="O86" s="22"/>
      <c r="P86" s="22"/>
      <c r="Q86" s="22"/>
      <c r="R86" s="22"/>
      <c r="S86" s="22"/>
      <c r="T86" s="18"/>
      <c r="U86" s="10">
        <f t="shared" si="25"/>
        <v>0</v>
      </c>
      <c r="V86" s="10">
        <f t="shared" si="26"/>
        <v>0</v>
      </c>
      <c r="W86" s="18"/>
    </row>
    <row r="87" spans="1:23" ht="15.9" customHeight="1">
      <c r="A87" s="30" t="s">
        <v>102</v>
      </c>
      <c r="B87" s="23">
        <v>26</v>
      </c>
      <c r="C87" s="28" t="s">
        <v>101</v>
      </c>
      <c r="D87" s="21">
        <f t="shared" ref="D87:S87" si="30">D88+D89</f>
        <v>2217</v>
      </c>
      <c r="E87" s="21">
        <f t="shared" si="30"/>
        <v>352</v>
      </c>
      <c r="F87" s="21">
        <f t="shared" si="30"/>
        <v>0</v>
      </c>
      <c r="G87" s="21">
        <f t="shared" si="30"/>
        <v>0</v>
      </c>
      <c r="H87" s="21">
        <f t="shared" si="30"/>
        <v>990</v>
      </c>
      <c r="I87" s="21">
        <f t="shared" si="30"/>
        <v>875</v>
      </c>
      <c r="J87" s="21">
        <f t="shared" si="30"/>
        <v>0</v>
      </c>
      <c r="K87" s="21">
        <f t="shared" si="30"/>
        <v>0</v>
      </c>
      <c r="L87" s="22">
        <f t="shared" si="30"/>
        <v>3888033</v>
      </c>
      <c r="M87" s="22">
        <f t="shared" si="30"/>
        <v>756800</v>
      </c>
      <c r="N87" s="22">
        <f t="shared" si="30"/>
        <v>0</v>
      </c>
      <c r="O87" s="22">
        <f t="shared" si="30"/>
        <v>0</v>
      </c>
      <c r="P87" s="22">
        <f t="shared" si="30"/>
        <v>1250973</v>
      </c>
      <c r="Q87" s="22">
        <f t="shared" si="30"/>
        <v>1880260</v>
      </c>
      <c r="R87" s="22">
        <f t="shared" si="30"/>
        <v>0</v>
      </c>
      <c r="S87" s="22">
        <f t="shared" si="30"/>
        <v>0</v>
      </c>
      <c r="T87" s="18"/>
      <c r="U87" s="10">
        <f t="shared" si="25"/>
        <v>0</v>
      </c>
      <c r="V87" s="10">
        <f t="shared" si="26"/>
        <v>0</v>
      </c>
      <c r="W87" s="18"/>
    </row>
    <row r="88" spans="1:23" ht="15.9" customHeight="1">
      <c r="A88" s="30"/>
      <c r="B88" s="20"/>
      <c r="C88" s="35" t="s">
        <v>67</v>
      </c>
      <c r="D88" s="21">
        <f>'Прил 8_Свод'!M88</f>
        <v>2217</v>
      </c>
      <c r="E88" s="21">
        <v>352</v>
      </c>
      <c r="F88" s="21">
        <v>0</v>
      </c>
      <c r="G88" s="21">
        <v>0</v>
      </c>
      <c r="H88" s="21">
        <v>990</v>
      </c>
      <c r="I88" s="21">
        <v>875</v>
      </c>
      <c r="J88" s="21">
        <v>0</v>
      </c>
      <c r="K88" s="21">
        <v>0</v>
      </c>
      <c r="L88" s="22">
        <f>'Прил 8_Свод'!AL88</f>
        <v>3888033</v>
      </c>
      <c r="M88" s="22">
        <v>756800</v>
      </c>
      <c r="N88" s="22">
        <v>0</v>
      </c>
      <c r="O88" s="22">
        <v>0</v>
      </c>
      <c r="P88" s="22">
        <v>1250973</v>
      </c>
      <c r="Q88" s="22">
        <v>1880260</v>
      </c>
      <c r="R88" s="22">
        <v>0</v>
      </c>
      <c r="S88" s="22">
        <v>0</v>
      </c>
      <c r="T88" s="18"/>
      <c r="U88" s="10">
        <f t="shared" si="25"/>
        <v>0</v>
      </c>
      <c r="V88" s="10">
        <f t="shared" si="26"/>
        <v>0</v>
      </c>
      <c r="W88" s="18"/>
    </row>
    <row r="89" spans="1:23" ht="15.9" customHeight="1">
      <c r="A89" s="30"/>
      <c r="B89" s="20"/>
      <c r="C89" s="35" t="s">
        <v>69</v>
      </c>
      <c r="D89" s="21"/>
      <c r="E89" s="21"/>
      <c r="F89" s="21"/>
      <c r="G89" s="21"/>
      <c r="H89" s="21"/>
      <c r="I89" s="21"/>
      <c r="J89" s="21"/>
      <c r="K89" s="21"/>
      <c r="L89" s="22"/>
      <c r="M89" s="22"/>
      <c r="N89" s="22"/>
      <c r="O89" s="22"/>
      <c r="P89" s="22"/>
      <c r="Q89" s="22"/>
      <c r="R89" s="22"/>
      <c r="S89" s="22"/>
      <c r="T89" s="18"/>
      <c r="U89" s="10">
        <f t="shared" si="25"/>
        <v>0</v>
      </c>
      <c r="V89" s="10">
        <f t="shared" si="26"/>
        <v>0</v>
      </c>
      <c r="W89" s="18"/>
    </row>
    <row r="90" spans="1:23" ht="15.75" customHeight="1">
      <c r="A90" s="30" t="s">
        <v>103</v>
      </c>
      <c r="B90" s="23">
        <v>27</v>
      </c>
      <c r="C90" s="27" t="s">
        <v>33</v>
      </c>
      <c r="D90" s="21">
        <f t="shared" ref="D90:S90" si="31">D91+D92</f>
        <v>3749</v>
      </c>
      <c r="E90" s="21">
        <f t="shared" si="31"/>
        <v>996</v>
      </c>
      <c r="F90" s="21">
        <f t="shared" si="31"/>
        <v>0</v>
      </c>
      <c r="G90" s="21">
        <f t="shared" si="31"/>
        <v>0</v>
      </c>
      <c r="H90" s="21">
        <f t="shared" si="31"/>
        <v>1260</v>
      </c>
      <c r="I90" s="21">
        <f t="shared" si="31"/>
        <v>1401</v>
      </c>
      <c r="J90" s="21">
        <f t="shared" si="31"/>
        <v>92</v>
      </c>
      <c r="K90" s="21">
        <f t="shared" si="31"/>
        <v>0</v>
      </c>
      <c r="L90" s="22">
        <f t="shared" si="31"/>
        <v>7876654</v>
      </c>
      <c r="M90" s="22">
        <f t="shared" si="31"/>
        <v>2837244</v>
      </c>
      <c r="N90" s="22">
        <f t="shared" si="31"/>
        <v>0</v>
      </c>
      <c r="O90" s="22">
        <f t="shared" si="31"/>
        <v>0</v>
      </c>
      <c r="P90" s="22">
        <f t="shared" si="31"/>
        <v>1674954</v>
      </c>
      <c r="Q90" s="22">
        <f t="shared" si="31"/>
        <v>2950502</v>
      </c>
      <c r="R90" s="22">
        <f t="shared" si="31"/>
        <v>413954</v>
      </c>
      <c r="S90" s="22">
        <f t="shared" si="31"/>
        <v>0</v>
      </c>
      <c r="T90" s="18"/>
      <c r="U90" s="10">
        <f t="shared" si="25"/>
        <v>0</v>
      </c>
      <c r="V90" s="10">
        <f t="shared" si="26"/>
        <v>0</v>
      </c>
      <c r="W90" s="18"/>
    </row>
    <row r="91" spans="1:23" ht="15.9" customHeight="1">
      <c r="A91" s="30"/>
      <c r="B91" s="20"/>
      <c r="C91" s="35" t="s">
        <v>67</v>
      </c>
      <c r="D91" s="21">
        <f>'Прил 8_Свод'!M91</f>
        <v>3749</v>
      </c>
      <c r="E91" s="21">
        <v>996</v>
      </c>
      <c r="F91" s="21">
        <v>0</v>
      </c>
      <c r="G91" s="21">
        <v>0</v>
      </c>
      <c r="H91" s="21">
        <v>1260</v>
      </c>
      <c r="I91" s="21">
        <v>1401</v>
      </c>
      <c r="J91" s="21">
        <v>92</v>
      </c>
      <c r="K91" s="21">
        <v>0</v>
      </c>
      <c r="L91" s="22">
        <f>'Прил 8_Свод'!AL91</f>
        <v>7876654</v>
      </c>
      <c r="M91" s="22">
        <v>2837244</v>
      </c>
      <c r="N91" s="22">
        <v>0</v>
      </c>
      <c r="O91" s="22">
        <v>0</v>
      </c>
      <c r="P91" s="22">
        <v>1674954</v>
      </c>
      <c r="Q91" s="22">
        <v>2950502</v>
      </c>
      <c r="R91" s="22">
        <v>413954</v>
      </c>
      <c r="S91" s="22">
        <v>0</v>
      </c>
      <c r="T91" s="18"/>
      <c r="U91" s="10">
        <f t="shared" si="25"/>
        <v>0</v>
      </c>
      <c r="V91" s="10">
        <f t="shared" si="26"/>
        <v>0</v>
      </c>
      <c r="W91" s="18"/>
    </row>
    <row r="92" spans="1:23" ht="15.9" customHeight="1">
      <c r="A92" s="30"/>
      <c r="B92" s="20"/>
      <c r="C92" s="35" t="s">
        <v>69</v>
      </c>
      <c r="D92" s="21"/>
      <c r="E92" s="21"/>
      <c r="F92" s="21"/>
      <c r="G92" s="21"/>
      <c r="H92" s="21"/>
      <c r="I92" s="21"/>
      <c r="J92" s="21"/>
      <c r="K92" s="21"/>
      <c r="L92" s="22"/>
      <c r="M92" s="22"/>
      <c r="N92" s="22"/>
      <c r="O92" s="22"/>
      <c r="P92" s="22"/>
      <c r="Q92" s="22"/>
      <c r="R92" s="22"/>
      <c r="S92" s="22"/>
      <c r="T92" s="18"/>
      <c r="U92" s="10">
        <f t="shared" si="25"/>
        <v>0</v>
      </c>
      <c r="V92" s="10">
        <f t="shared" si="26"/>
        <v>0</v>
      </c>
      <c r="W92" s="18"/>
    </row>
    <row r="93" spans="1:23" ht="15.9" customHeight="1">
      <c r="A93" s="30" t="s">
        <v>104</v>
      </c>
      <c r="B93" s="23">
        <v>28</v>
      </c>
      <c r="C93" s="28" t="s">
        <v>43</v>
      </c>
      <c r="D93" s="21">
        <f t="shared" ref="D93:S93" si="32">D94+D95</f>
        <v>0</v>
      </c>
      <c r="E93" s="21">
        <f t="shared" si="32"/>
        <v>0</v>
      </c>
      <c r="F93" s="21">
        <f t="shared" si="32"/>
        <v>0</v>
      </c>
      <c r="G93" s="21">
        <f t="shared" si="32"/>
        <v>0</v>
      </c>
      <c r="H93" s="21">
        <f t="shared" si="32"/>
        <v>0</v>
      </c>
      <c r="I93" s="21">
        <f t="shared" si="32"/>
        <v>0</v>
      </c>
      <c r="J93" s="21">
        <f t="shared" si="32"/>
        <v>0</v>
      </c>
      <c r="K93" s="21">
        <f t="shared" si="32"/>
        <v>0</v>
      </c>
      <c r="L93" s="22">
        <f t="shared" si="32"/>
        <v>0</v>
      </c>
      <c r="M93" s="22">
        <f t="shared" si="32"/>
        <v>0</v>
      </c>
      <c r="N93" s="22">
        <f t="shared" si="32"/>
        <v>0</v>
      </c>
      <c r="O93" s="22">
        <f t="shared" si="32"/>
        <v>0</v>
      </c>
      <c r="P93" s="22">
        <f t="shared" si="32"/>
        <v>0</v>
      </c>
      <c r="Q93" s="22">
        <f t="shared" si="32"/>
        <v>0</v>
      </c>
      <c r="R93" s="22">
        <f t="shared" si="32"/>
        <v>0</v>
      </c>
      <c r="S93" s="22">
        <f t="shared" si="32"/>
        <v>0</v>
      </c>
      <c r="T93" s="18"/>
      <c r="U93" s="10">
        <f t="shared" si="25"/>
        <v>0</v>
      </c>
      <c r="V93" s="10">
        <f t="shared" si="26"/>
        <v>0</v>
      </c>
      <c r="W93" s="18"/>
    </row>
    <row r="94" spans="1:23" ht="15.9" customHeight="1">
      <c r="A94" s="30"/>
      <c r="B94" s="20"/>
      <c r="C94" s="35" t="s">
        <v>67</v>
      </c>
      <c r="D94" s="21">
        <f>'Прил 8_Свод'!M94</f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2">
        <f>'Прил 8_Свод'!AL94</f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18"/>
      <c r="U94" s="10">
        <f t="shared" si="25"/>
        <v>0</v>
      </c>
      <c r="V94" s="10">
        <f t="shared" si="26"/>
        <v>0</v>
      </c>
      <c r="W94" s="18"/>
    </row>
    <row r="95" spans="1:23" ht="15.9" customHeight="1">
      <c r="A95" s="30"/>
      <c r="B95" s="20"/>
      <c r="C95" s="35" t="s">
        <v>69</v>
      </c>
      <c r="D95" s="21"/>
      <c r="E95" s="21"/>
      <c r="F95" s="21"/>
      <c r="G95" s="21"/>
      <c r="H95" s="21"/>
      <c r="I95" s="21"/>
      <c r="J95" s="21"/>
      <c r="K95" s="21"/>
      <c r="L95" s="22"/>
      <c r="M95" s="22"/>
      <c r="N95" s="22"/>
      <c r="O95" s="22"/>
      <c r="P95" s="22"/>
      <c r="Q95" s="22"/>
      <c r="R95" s="22"/>
      <c r="S95" s="22"/>
      <c r="T95" s="18"/>
      <c r="U95" s="10">
        <f t="shared" si="25"/>
        <v>0</v>
      </c>
      <c r="V95" s="10">
        <f t="shared" si="26"/>
        <v>0</v>
      </c>
      <c r="W95" s="18"/>
    </row>
    <row r="96" spans="1:23" ht="15.9" customHeight="1">
      <c r="A96" s="30" t="s">
        <v>105</v>
      </c>
      <c r="B96" s="23">
        <v>29</v>
      </c>
      <c r="C96" s="28" t="s">
        <v>52</v>
      </c>
      <c r="D96" s="21">
        <f t="shared" ref="D96:S96" si="33">D97+D98</f>
        <v>0</v>
      </c>
      <c r="E96" s="21">
        <f t="shared" si="33"/>
        <v>0</v>
      </c>
      <c r="F96" s="21">
        <f t="shared" si="33"/>
        <v>0</v>
      </c>
      <c r="G96" s="21">
        <f t="shared" si="33"/>
        <v>0</v>
      </c>
      <c r="H96" s="21">
        <f t="shared" si="33"/>
        <v>0</v>
      </c>
      <c r="I96" s="21">
        <f t="shared" si="33"/>
        <v>0</v>
      </c>
      <c r="J96" s="21">
        <f t="shared" si="33"/>
        <v>0</v>
      </c>
      <c r="K96" s="21">
        <f t="shared" si="33"/>
        <v>0</v>
      </c>
      <c r="L96" s="22">
        <f t="shared" si="33"/>
        <v>0</v>
      </c>
      <c r="M96" s="22">
        <f t="shared" si="33"/>
        <v>0</v>
      </c>
      <c r="N96" s="22">
        <f t="shared" si="33"/>
        <v>0</v>
      </c>
      <c r="O96" s="22">
        <f t="shared" si="33"/>
        <v>0</v>
      </c>
      <c r="P96" s="22">
        <f t="shared" si="33"/>
        <v>0</v>
      </c>
      <c r="Q96" s="22">
        <f t="shared" si="33"/>
        <v>0</v>
      </c>
      <c r="R96" s="22">
        <f t="shared" si="33"/>
        <v>0</v>
      </c>
      <c r="S96" s="22">
        <f t="shared" si="33"/>
        <v>0</v>
      </c>
      <c r="T96" s="18"/>
      <c r="U96" s="10">
        <f t="shared" si="25"/>
        <v>0</v>
      </c>
      <c r="V96" s="10">
        <f t="shared" si="26"/>
        <v>0</v>
      </c>
      <c r="W96" s="18"/>
    </row>
    <row r="97" spans="1:23" ht="15.9" customHeight="1">
      <c r="A97" s="30"/>
      <c r="B97" s="20"/>
      <c r="C97" s="35" t="s">
        <v>67</v>
      </c>
      <c r="D97" s="21">
        <f>'Прил 8_Свод'!M97</f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2">
        <f>'Прил 8_Свод'!AL97</f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18"/>
      <c r="U97" s="10">
        <f t="shared" si="25"/>
        <v>0</v>
      </c>
      <c r="V97" s="10">
        <f t="shared" si="26"/>
        <v>0</v>
      </c>
      <c r="W97" s="18"/>
    </row>
    <row r="98" spans="1:23" ht="15.9" customHeight="1">
      <c r="A98" s="30"/>
      <c r="B98" s="20"/>
      <c r="C98" s="35" t="s">
        <v>69</v>
      </c>
      <c r="D98" s="21"/>
      <c r="E98" s="21"/>
      <c r="F98" s="21"/>
      <c r="G98" s="21"/>
      <c r="H98" s="21"/>
      <c r="I98" s="21"/>
      <c r="J98" s="21"/>
      <c r="K98" s="21"/>
      <c r="L98" s="22"/>
      <c r="M98" s="22"/>
      <c r="N98" s="22"/>
      <c r="O98" s="22"/>
      <c r="P98" s="22"/>
      <c r="Q98" s="22"/>
      <c r="R98" s="22"/>
      <c r="S98" s="22"/>
      <c r="T98" s="18"/>
      <c r="U98" s="10">
        <f t="shared" si="25"/>
        <v>0</v>
      </c>
      <c r="V98" s="10">
        <f t="shared" si="26"/>
        <v>0</v>
      </c>
      <c r="W98" s="18"/>
    </row>
    <row r="99" spans="1:23" ht="15.9" customHeight="1">
      <c r="A99" s="30" t="s">
        <v>107</v>
      </c>
      <c r="B99" s="23">
        <v>30</v>
      </c>
      <c r="C99" s="27" t="s">
        <v>106</v>
      </c>
      <c r="D99" s="21">
        <f t="shared" ref="D99:S99" si="34">D100+D101</f>
        <v>0</v>
      </c>
      <c r="E99" s="21">
        <f t="shared" si="34"/>
        <v>0</v>
      </c>
      <c r="F99" s="21">
        <f t="shared" si="34"/>
        <v>0</v>
      </c>
      <c r="G99" s="21">
        <f t="shared" si="34"/>
        <v>0</v>
      </c>
      <c r="H99" s="21">
        <f t="shared" si="34"/>
        <v>0</v>
      </c>
      <c r="I99" s="21">
        <f t="shared" si="34"/>
        <v>0</v>
      </c>
      <c r="J99" s="21">
        <f t="shared" si="34"/>
        <v>0</v>
      </c>
      <c r="K99" s="21">
        <f t="shared" si="34"/>
        <v>0</v>
      </c>
      <c r="L99" s="22">
        <f t="shared" si="34"/>
        <v>0</v>
      </c>
      <c r="M99" s="22">
        <f t="shared" si="34"/>
        <v>0</v>
      </c>
      <c r="N99" s="22">
        <f t="shared" si="34"/>
        <v>0</v>
      </c>
      <c r="O99" s="22">
        <f t="shared" si="34"/>
        <v>0</v>
      </c>
      <c r="P99" s="22">
        <f t="shared" si="34"/>
        <v>0</v>
      </c>
      <c r="Q99" s="22">
        <f t="shared" si="34"/>
        <v>0</v>
      </c>
      <c r="R99" s="22">
        <f t="shared" si="34"/>
        <v>0</v>
      </c>
      <c r="S99" s="22">
        <f t="shared" si="34"/>
        <v>0</v>
      </c>
      <c r="T99" s="18"/>
      <c r="U99" s="10">
        <f t="shared" si="25"/>
        <v>0</v>
      </c>
      <c r="V99" s="10">
        <f t="shared" si="26"/>
        <v>0</v>
      </c>
      <c r="W99" s="18"/>
    </row>
    <row r="100" spans="1:23" ht="15.9" customHeight="1">
      <c r="A100" s="30"/>
      <c r="B100" s="20"/>
      <c r="C100" s="35" t="s">
        <v>67</v>
      </c>
      <c r="D100" s="21">
        <f>'Прил 8_Свод'!M100</f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2">
        <f>'Прил 8_Свод'!AL100</f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18"/>
      <c r="U100" s="10">
        <f t="shared" si="25"/>
        <v>0</v>
      </c>
      <c r="V100" s="10">
        <f t="shared" si="26"/>
        <v>0</v>
      </c>
      <c r="W100" s="18"/>
    </row>
    <row r="101" spans="1:23" ht="15.75" customHeight="1">
      <c r="A101" s="30"/>
      <c r="B101" s="20"/>
      <c r="C101" s="35" t="s">
        <v>69</v>
      </c>
      <c r="D101" s="21"/>
      <c r="E101" s="21"/>
      <c r="F101" s="21"/>
      <c r="G101" s="21"/>
      <c r="H101" s="21"/>
      <c r="I101" s="21"/>
      <c r="J101" s="21"/>
      <c r="K101" s="21"/>
      <c r="L101" s="22"/>
      <c r="M101" s="22"/>
      <c r="N101" s="22"/>
      <c r="O101" s="22"/>
      <c r="P101" s="22"/>
      <c r="Q101" s="22"/>
      <c r="R101" s="22"/>
      <c r="S101" s="22"/>
      <c r="T101" s="18"/>
      <c r="U101" s="10">
        <f t="shared" si="25"/>
        <v>0</v>
      </c>
      <c r="V101" s="10">
        <f t="shared" si="26"/>
        <v>0</v>
      </c>
      <c r="W101" s="18"/>
    </row>
    <row r="102" spans="1:23" ht="15.9" customHeight="1">
      <c r="A102" s="30" t="s">
        <v>108</v>
      </c>
      <c r="B102" s="23">
        <v>31</v>
      </c>
      <c r="C102" s="28" t="s">
        <v>34</v>
      </c>
      <c r="D102" s="21">
        <f t="shared" ref="D102:S102" si="35">D103+D104</f>
        <v>0</v>
      </c>
      <c r="E102" s="21">
        <f t="shared" si="35"/>
        <v>0</v>
      </c>
      <c r="F102" s="21">
        <f t="shared" si="35"/>
        <v>0</v>
      </c>
      <c r="G102" s="21">
        <f t="shared" si="35"/>
        <v>0</v>
      </c>
      <c r="H102" s="21">
        <f t="shared" si="35"/>
        <v>0</v>
      </c>
      <c r="I102" s="21">
        <f t="shared" si="35"/>
        <v>0</v>
      </c>
      <c r="J102" s="21">
        <f t="shared" si="35"/>
        <v>0</v>
      </c>
      <c r="K102" s="21">
        <f t="shared" si="35"/>
        <v>0</v>
      </c>
      <c r="L102" s="22">
        <f t="shared" si="35"/>
        <v>0</v>
      </c>
      <c r="M102" s="22">
        <f t="shared" si="35"/>
        <v>0</v>
      </c>
      <c r="N102" s="22">
        <f t="shared" si="35"/>
        <v>0</v>
      </c>
      <c r="O102" s="22">
        <f t="shared" si="35"/>
        <v>0</v>
      </c>
      <c r="P102" s="22">
        <f t="shared" si="35"/>
        <v>0</v>
      </c>
      <c r="Q102" s="22">
        <f t="shared" si="35"/>
        <v>0</v>
      </c>
      <c r="R102" s="22">
        <f t="shared" si="35"/>
        <v>0</v>
      </c>
      <c r="S102" s="22">
        <f t="shared" si="35"/>
        <v>0</v>
      </c>
      <c r="T102" s="18"/>
      <c r="U102" s="10">
        <f t="shared" si="25"/>
        <v>0</v>
      </c>
      <c r="V102" s="10">
        <f t="shared" si="26"/>
        <v>0</v>
      </c>
      <c r="W102" s="18"/>
    </row>
    <row r="103" spans="1:23" ht="15.9" customHeight="1">
      <c r="A103" s="30"/>
      <c r="B103" s="20"/>
      <c r="C103" s="35" t="s">
        <v>67</v>
      </c>
      <c r="D103" s="21">
        <f>'Прил 8_Свод'!M103</f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2">
        <f>'Прил 8_Свод'!AL103</f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18"/>
      <c r="U103" s="10">
        <f t="shared" si="25"/>
        <v>0</v>
      </c>
      <c r="V103" s="10">
        <f t="shared" si="26"/>
        <v>0</v>
      </c>
      <c r="W103" s="18"/>
    </row>
    <row r="104" spans="1:23" ht="15.9" customHeight="1">
      <c r="A104" s="30"/>
      <c r="B104" s="20"/>
      <c r="C104" s="35" t="s">
        <v>69</v>
      </c>
      <c r="D104" s="21"/>
      <c r="E104" s="21"/>
      <c r="F104" s="21"/>
      <c r="G104" s="21"/>
      <c r="H104" s="21"/>
      <c r="I104" s="21"/>
      <c r="J104" s="21"/>
      <c r="K104" s="21"/>
      <c r="L104" s="22"/>
      <c r="M104" s="22"/>
      <c r="N104" s="22"/>
      <c r="O104" s="22"/>
      <c r="P104" s="22"/>
      <c r="Q104" s="22"/>
      <c r="R104" s="22"/>
      <c r="S104" s="22"/>
      <c r="T104" s="18"/>
      <c r="U104" s="10">
        <f t="shared" si="25"/>
        <v>0</v>
      </c>
      <c r="V104" s="10">
        <f t="shared" si="26"/>
        <v>0</v>
      </c>
      <c r="W104" s="18"/>
    </row>
    <row r="105" spans="1:23" ht="35.25" customHeight="1">
      <c r="A105" s="30" t="s">
        <v>109</v>
      </c>
      <c r="B105" s="23">
        <v>32</v>
      </c>
      <c r="C105" s="28" t="s">
        <v>54</v>
      </c>
      <c r="D105" s="21">
        <f t="shared" ref="D105:S105" si="36">D106+D107</f>
        <v>1708</v>
      </c>
      <c r="E105" s="21">
        <f t="shared" si="36"/>
        <v>0</v>
      </c>
      <c r="F105" s="21">
        <f t="shared" si="36"/>
        <v>0</v>
      </c>
      <c r="G105" s="21">
        <f t="shared" si="36"/>
        <v>0</v>
      </c>
      <c r="H105" s="21">
        <f t="shared" si="36"/>
        <v>893</v>
      </c>
      <c r="I105" s="21">
        <f t="shared" si="36"/>
        <v>815</v>
      </c>
      <c r="J105" s="21">
        <f t="shared" si="36"/>
        <v>0</v>
      </c>
      <c r="K105" s="21">
        <f t="shared" si="36"/>
        <v>0</v>
      </c>
      <c r="L105" s="22">
        <f t="shared" si="36"/>
        <v>3071911</v>
      </c>
      <c r="M105" s="22">
        <f t="shared" si="36"/>
        <v>0</v>
      </c>
      <c r="N105" s="22">
        <f t="shared" si="36"/>
        <v>0</v>
      </c>
      <c r="O105" s="22">
        <f t="shared" si="36"/>
        <v>0</v>
      </c>
      <c r="P105" s="22">
        <f t="shared" si="36"/>
        <v>1109181</v>
      </c>
      <c r="Q105" s="22">
        <f t="shared" si="36"/>
        <v>1962730</v>
      </c>
      <c r="R105" s="22">
        <f t="shared" si="36"/>
        <v>0</v>
      </c>
      <c r="S105" s="22">
        <f t="shared" si="36"/>
        <v>0</v>
      </c>
      <c r="T105" s="18"/>
      <c r="U105" s="10">
        <f t="shared" si="25"/>
        <v>0</v>
      </c>
      <c r="V105" s="10">
        <f t="shared" si="26"/>
        <v>0</v>
      </c>
      <c r="W105" s="18"/>
    </row>
    <row r="106" spans="1:23" ht="15.9" customHeight="1">
      <c r="A106" s="30"/>
      <c r="B106" s="20"/>
      <c r="C106" s="35" t="s">
        <v>67</v>
      </c>
      <c r="D106" s="21">
        <f>'Прил 8_Свод'!M106</f>
        <v>1708</v>
      </c>
      <c r="E106" s="21">
        <v>0</v>
      </c>
      <c r="F106" s="21">
        <v>0</v>
      </c>
      <c r="G106" s="21">
        <v>0</v>
      </c>
      <c r="H106" s="21">
        <v>893</v>
      </c>
      <c r="I106" s="21">
        <v>815</v>
      </c>
      <c r="J106" s="21">
        <v>0</v>
      </c>
      <c r="K106" s="21">
        <v>0</v>
      </c>
      <c r="L106" s="22">
        <f>'Прил 8_Свод'!AL106</f>
        <v>3071911</v>
      </c>
      <c r="M106" s="22">
        <v>0</v>
      </c>
      <c r="N106" s="22">
        <v>0</v>
      </c>
      <c r="O106" s="22">
        <v>0</v>
      </c>
      <c r="P106" s="22">
        <v>1109181</v>
      </c>
      <c r="Q106" s="22">
        <v>1962730</v>
      </c>
      <c r="R106" s="22">
        <v>0</v>
      </c>
      <c r="S106" s="22">
        <v>0</v>
      </c>
      <c r="T106" s="18"/>
      <c r="U106" s="10">
        <f t="shared" si="25"/>
        <v>0</v>
      </c>
      <c r="V106" s="10">
        <f t="shared" si="26"/>
        <v>0</v>
      </c>
      <c r="W106" s="18"/>
    </row>
    <row r="107" spans="1:23" ht="15.9" customHeight="1">
      <c r="A107" s="30"/>
      <c r="B107" s="20"/>
      <c r="C107" s="35" t="s">
        <v>69</v>
      </c>
      <c r="D107" s="21"/>
      <c r="E107" s="21"/>
      <c r="F107" s="21"/>
      <c r="G107" s="21"/>
      <c r="H107" s="21"/>
      <c r="I107" s="21"/>
      <c r="J107" s="21"/>
      <c r="K107" s="21"/>
      <c r="L107" s="22"/>
      <c r="M107" s="22"/>
      <c r="N107" s="22"/>
      <c r="O107" s="22"/>
      <c r="P107" s="22"/>
      <c r="Q107" s="22"/>
      <c r="R107" s="22"/>
      <c r="S107" s="22"/>
      <c r="T107" s="18"/>
      <c r="U107" s="10">
        <f t="shared" si="25"/>
        <v>0</v>
      </c>
      <c r="V107" s="10">
        <f t="shared" si="26"/>
        <v>0</v>
      </c>
      <c r="W107" s="18"/>
    </row>
    <row r="108" spans="1:23" ht="15.9" customHeight="1">
      <c r="A108" s="30" t="s">
        <v>110</v>
      </c>
      <c r="B108" s="23">
        <v>33</v>
      </c>
      <c r="C108" s="28" t="s">
        <v>35</v>
      </c>
      <c r="D108" s="21">
        <f t="shared" ref="D108:S108" si="37">D109+D110</f>
        <v>0</v>
      </c>
      <c r="E108" s="21">
        <f t="shared" si="37"/>
        <v>0</v>
      </c>
      <c r="F108" s="21">
        <f t="shared" si="37"/>
        <v>0</v>
      </c>
      <c r="G108" s="21">
        <f t="shared" si="37"/>
        <v>0</v>
      </c>
      <c r="H108" s="21">
        <f t="shared" si="37"/>
        <v>0</v>
      </c>
      <c r="I108" s="21">
        <f t="shared" si="37"/>
        <v>0</v>
      </c>
      <c r="J108" s="21">
        <f t="shared" si="37"/>
        <v>0</v>
      </c>
      <c r="K108" s="21">
        <f t="shared" si="37"/>
        <v>0</v>
      </c>
      <c r="L108" s="22">
        <f t="shared" si="37"/>
        <v>0</v>
      </c>
      <c r="M108" s="22">
        <f t="shared" si="37"/>
        <v>0</v>
      </c>
      <c r="N108" s="22">
        <f t="shared" si="37"/>
        <v>0</v>
      </c>
      <c r="O108" s="22">
        <f t="shared" si="37"/>
        <v>0</v>
      </c>
      <c r="P108" s="22">
        <f t="shared" si="37"/>
        <v>0</v>
      </c>
      <c r="Q108" s="22">
        <f t="shared" si="37"/>
        <v>0</v>
      </c>
      <c r="R108" s="22">
        <f t="shared" si="37"/>
        <v>0</v>
      </c>
      <c r="S108" s="22">
        <f t="shared" si="37"/>
        <v>0</v>
      </c>
      <c r="T108" s="18"/>
      <c r="U108" s="10">
        <f t="shared" si="25"/>
        <v>0</v>
      </c>
      <c r="V108" s="10">
        <f t="shared" si="26"/>
        <v>0</v>
      </c>
      <c r="W108" s="18"/>
    </row>
    <row r="109" spans="1:23" ht="15.9" customHeight="1">
      <c r="A109" s="30"/>
      <c r="B109" s="20"/>
      <c r="C109" s="35" t="s">
        <v>67</v>
      </c>
      <c r="D109" s="21">
        <f>'Прил 8_Свод'!M109</f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2">
        <f>'Прил 8_Свод'!AL109</f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18"/>
      <c r="U109" s="10">
        <f t="shared" si="25"/>
        <v>0</v>
      </c>
      <c r="V109" s="10">
        <f t="shared" si="26"/>
        <v>0</v>
      </c>
      <c r="W109" s="18"/>
    </row>
    <row r="110" spans="1:23" ht="15.9" customHeight="1">
      <c r="A110" s="30"/>
      <c r="B110" s="20"/>
      <c r="C110" s="35" t="s">
        <v>69</v>
      </c>
      <c r="D110" s="21"/>
      <c r="E110" s="21"/>
      <c r="F110" s="21"/>
      <c r="G110" s="21"/>
      <c r="H110" s="21"/>
      <c r="I110" s="21"/>
      <c r="J110" s="21"/>
      <c r="K110" s="21"/>
      <c r="L110" s="22"/>
      <c r="M110" s="22"/>
      <c r="N110" s="22"/>
      <c r="O110" s="22"/>
      <c r="P110" s="22"/>
      <c r="Q110" s="22"/>
      <c r="R110" s="22"/>
      <c r="S110" s="22"/>
      <c r="T110" s="18"/>
      <c r="U110" s="10">
        <f t="shared" si="25"/>
        <v>0</v>
      </c>
      <c r="V110" s="10">
        <f t="shared" si="26"/>
        <v>0</v>
      </c>
      <c r="W110" s="18"/>
    </row>
    <row r="111" spans="1:23" ht="15.9" customHeight="1">
      <c r="A111" s="30" t="s">
        <v>111</v>
      </c>
      <c r="B111" s="23">
        <v>34</v>
      </c>
      <c r="C111" s="28" t="s">
        <v>36</v>
      </c>
      <c r="D111" s="21">
        <f t="shared" ref="D111:S111" si="38">D112+D113</f>
        <v>0</v>
      </c>
      <c r="E111" s="21">
        <f t="shared" si="38"/>
        <v>0</v>
      </c>
      <c r="F111" s="21">
        <f t="shared" si="38"/>
        <v>0</v>
      </c>
      <c r="G111" s="21">
        <f t="shared" si="38"/>
        <v>0</v>
      </c>
      <c r="H111" s="21">
        <f t="shared" si="38"/>
        <v>0</v>
      </c>
      <c r="I111" s="21">
        <f t="shared" si="38"/>
        <v>0</v>
      </c>
      <c r="J111" s="21">
        <f t="shared" si="38"/>
        <v>0</v>
      </c>
      <c r="K111" s="21">
        <f t="shared" si="38"/>
        <v>0</v>
      </c>
      <c r="L111" s="22">
        <f t="shared" si="38"/>
        <v>0</v>
      </c>
      <c r="M111" s="22">
        <f t="shared" si="38"/>
        <v>0</v>
      </c>
      <c r="N111" s="22">
        <f t="shared" si="38"/>
        <v>0</v>
      </c>
      <c r="O111" s="22">
        <f t="shared" si="38"/>
        <v>0</v>
      </c>
      <c r="P111" s="22">
        <f t="shared" si="38"/>
        <v>0</v>
      </c>
      <c r="Q111" s="22">
        <f t="shared" si="38"/>
        <v>0</v>
      </c>
      <c r="R111" s="22">
        <f t="shared" si="38"/>
        <v>0</v>
      </c>
      <c r="S111" s="22">
        <f t="shared" si="38"/>
        <v>0</v>
      </c>
      <c r="T111" s="18"/>
      <c r="U111" s="10">
        <f t="shared" si="25"/>
        <v>0</v>
      </c>
      <c r="V111" s="10">
        <f t="shared" si="26"/>
        <v>0</v>
      </c>
      <c r="W111" s="18"/>
    </row>
    <row r="112" spans="1:23" ht="15.9" customHeight="1">
      <c r="A112" s="30"/>
      <c r="B112" s="20"/>
      <c r="C112" s="35" t="s">
        <v>67</v>
      </c>
      <c r="D112" s="21">
        <f>'Прил 8_Свод'!M112</f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2">
        <f>'Прил 8_Свод'!AL112</f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18"/>
      <c r="U112" s="10">
        <f t="shared" si="25"/>
        <v>0</v>
      </c>
      <c r="V112" s="10">
        <f t="shared" si="26"/>
        <v>0</v>
      </c>
      <c r="W112" s="18"/>
    </row>
    <row r="113" spans="1:23" ht="15.9" customHeight="1">
      <c r="A113" s="30"/>
      <c r="B113" s="20"/>
      <c r="C113" s="35" t="s">
        <v>69</v>
      </c>
      <c r="D113" s="21"/>
      <c r="E113" s="21"/>
      <c r="F113" s="21"/>
      <c r="G113" s="21"/>
      <c r="H113" s="21"/>
      <c r="I113" s="21"/>
      <c r="J113" s="21"/>
      <c r="K113" s="21"/>
      <c r="L113" s="22"/>
      <c r="M113" s="22"/>
      <c r="N113" s="22"/>
      <c r="O113" s="22"/>
      <c r="P113" s="22"/>
      <c r="Q113" s="22"/>
      <c r="R113" s="22"/>
      <c r="S113" s="22"/>
      <c r="T113" s="18"/>
      <c r="U113" s="10">
        <f t="shared" si="25"/>
        <v>0</v>
      </c>
      <c r="V113" s="10">
        <f t="shared" si="26"/>
        <v>0</v>
      </c>
      <c r="W113" s="18"/>
    </row>
    <row r="114" spans="1:23" ht="15.9" customHeight="1">
      <c r="A114" s="30" t="s">
        <v>113</v>
      </c>
      <c r="B114" s="23">
        <v>35</v>
      </c>
      <c r="C114" s="28" t="s">
        <v>114</v>
      </c>
      <c r="D114" s="21">
        <f t="shared" ref="D114:S114" si="39">D115+D116</f>
        <v>0</v>
      </c>
      <c r="E114" s="21">
        <f t="shared" si="39"/>
        <v>0</v>
      </c>
      <c r="F114" s="21">
        <f t="shared" si="39"/>
        <v>0</v>
      </c>
      <c r="G114" s="21">
        <f t="shared" si="39"/>
        <v>0</v>
      </c>
      <c r="H114" s="21">
        <f t="shared" si="39"/>
        <v>0</v>
      </c>
      <c r="I114" s="21">
        <f t="shared" si="39"/>
        <v>0</v>
      </c>
      <c r="J114" s="21">
        <f t="shared" si="39"/>
        <v>0</v>
      </c>
      <c r="K114" s="21">
        <f t="shared" si="39"/>
        <v>0</v>
      </c>
      <c r="L114" s="22">
        <f t="shared" si="39"/>
        <v>0</v>
      </c>
      <c r="M114" s="22">
        <f t="shared" si="39"/>
        <v>0</v>
      </c>
      <c r="N114" s="22">
        <f t="shared" si="39"/>
        <v>0</v>
      </c>
      <c r="O114" s="22">
        <f t="shared" si="39"/>
        <v>0</v>
      </c>
      <c r="P114" s="22">
        <f t="shared" si="39"/>
        <v>0</v>
      </c>
      <c r="Q114" s="22">
        <f t="shared" si="39"/>
        <v>0</v>
      </c>
      <c r="R114" s="22">
        <f t="shared" si="39"/>
        <v>0</v>
      </c>
      <c r="S114" s="22">
        <f t="shared" si="39"/>
        <v>0</v>
      </c>
      <c r="T114" s="18"/>
      <c r="U114" s="10">
        <f t="shared" si="25"/>
        <v>0</v>
      </c>
      <c r="V114" s="10">
        <f t="shared" si="26"/>
        <v>0</v>
      </c>
      <c r="W114" s="18"/>
    </row>
    <row r="115" spans="1:23" ht="15.9" customHeight="1">
      <c r="A115" s="30"/>
      <c r="B115" s="20"/>
      <c r="C115" s="35" t="s">
        <v>67</v>
      </c>
      <c r="D115" s="21">
        <f>'Прил 8_Свод'!M115</f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2">
        <f>'Прил 8_Свод'!AL115</f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18"/>
      <c r="U115" s="10">
        <f t="shared" si="25"/>
        <v>0</v>
      </c>
      <c r="V115" s="10">
        <f t="shared" si="26"/>
        <v>0</v>
      </c>
      <c r="W115" s="18"/>
    </row>
    <row r="116" spans="1:23" ht="15.9" customHeight="1">
      <c r="A116" s="30"/>
      <c r="B116" s="20"/>
      <c r="C116" s="35" t="s">
        <v>69</v>
      </c>
      <c r="D116" s="21"/>
      <c r="E116" s="21"/>
      <c r="F116" s="21"/>
      <c r="G116" s="21"/>
      <c r="H116" s="21"/>
      <c r="I116" s="21"/>
      <c r="J116" s="21"/>
      <c r="K116" s="21"/>
      <c r="L116" s="22"/>
      <c r="M116" s="22"/>
      <c r="N116" s="22"/>
      <c r="O116" s="22"/>
      <c r="P116" s="22"/>
      <c r="Q116" s="22"/>
      <c r="R116" s="22"/>
      <c r="S116" s="22"/>
      <c r="T116" s="18"/>
      <c r="U116" s="10">
        <f t="shared" si="25"/>
        <v>0</v>
      </c>
      <c r="V116" s="10">
        <f t="shared" si="26"/>
        <v>0</v>
      </c>
      <c r="W116" s="18"/>
    </row>
    <row r="117" spans="1:23" ht="15.9" customHeight="1">
      <c r="A117" s="30" t="s">
        <v>112</v>
      </c>
      <c r="B117" s="23">
        <v>36</v>
      </c>
      <c r="C117" s="28" t="s">
        <v>37</v>
      </c>
      <c r="D117" s="21">
        <f t="shared" ref="D117:S117" si="40">D118+D119</f>
        <v>0</v>
      </c>
      <c r="E117" s="21">
        <f t="shared" si="40"/>
        <v>0</v>
      </c>
      <c r="F117" s="21">
        <f t="shared" si="40"/>
        <v>0</v>
      </c>
      <c r="G117" s="21">
        <f t="shared" si="40"/>
        <v>0</v>
      </c>
      <c r="H117" s="21">
        <f t="shared" si="40"/>
        <v>0</v>
      </c>
      <c r="I117" s="21">
        <f t="shared" si="40"/>
        <v>0</v>
      </c>
      <c r="J117" s="21">
        <f t="shared" si="40"/>
        <v>0</v>
      </c>
      <c r="K117" s="21">
        <f t="shared" si="40"/>
        <v>0</v>
      </c>
      <c r="L117" s="22">
        <f t="shared" si="40"/>
        <v>0</v>
      </c>
      <c r="M117" s="22">
        <f t="shared" si="40"/>
        <v>0</v>
      </c>
      <c r="N117" s="22">
        <f t="shared" si="40"/>
        <v>0</v>
      </c>
      <c r="O117" s="22">
        <f t="shared" si="40"/>
        <v>0</v>
      </c>
      <c r="P117" s="22">
        <f t="shared" si="40"/>
        <v>0</v>
      </c>
      <c r="Q117" s="22">
        <f t="shared" si="40"/>
        <v>0</v>
      </c>
      <c r="R117" s="22">
        <f t="shared" si="40"/>
        <v>0</v>
      </c>
      <c r="S117" s="22">
        <f t="shared" si="40"/>
        <v>0</v>
      </c>
      <c r="T117" s="18"/>
      <c r="U117" s="10">
        <f t="shared" si="25"/>
        <v>0</v>
      </c>
      <c r="V117" s="10">
        <f t="shared" si="26"/>
        <v>0</v>
      </c>
      <c r="W117" s="18"/>
    </row>
    <row r="118" spans="1:23" ht="15.9" customHeight="1">
      <c r="A118" s="30"/>
      <c r="B118" s="20"/>
      <c r="C118" s="35" t="s">
        <v>67</v>
      </c>
      <c r="D118" s="21">
        <f>'Прил 8_Свод'!M118</f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2">
        <f>'Прил 8_Свод'!AL118</f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18"/>
      <c r="U118" s="10">
        <f t="shared" si="25"/>
        <v>0</v>
      </c>
      <c r="V118" s="10">
        <f t="shared" si="26"/>
        <v>0</v>
      </c>
      <c r="W118" s="18"/>
    </row>
    <row r="119" spans="1:23" ht="15.9" customHeight="1">
      <c r="A119" s="30"/>
      <c r="B119" s="20"/>
      <c r="C119" s="35" t="s">
        <v>69</v>
      </c>
      <c r="D119" s="21"/>
      <c r="E119" s="21"/>
      <c r="F119" s="21"/>
      <c r="G119" s="21"/>
      <c r="H119" s="21"/>
      <c r="I119" s="21"/>
      <c r="J119" s="21"/>
      <c r="K119" s="21"/>
      <c r="L119" s="22"/>
      <c r="M119" s="22"/>
      <c r="N119" s="22"/>
      <c r="O119" s="22"/>
      <c r="P119" s="22"/>
      <c r="Q119" s="22"/>
      <c r="R119" s="22"/>
      <c r="S119" s="22"/>
      <c r="T119" s="18"/>
      <c r="U119" s="10">
        <f t="shared" si="25"/>
        <v>0</v>
      </c>
      <c r="V119" s="10">
        <f t="shared" si="26"/>
        <v>0</v>
      </c>
      <c r="W119" s="18"/>
    </row>
    <row r="120" spans="1:23" ht="33" customHeight="1">
      <c r="A120" s="30" t="s">
        <v>115</v>
      </c>
      <c r="B120" s="23">
        <v>37</v>
      </c>
      <c r="C120" s="28" t="s">
        <v>53</v>
      </c>
      <c r="D120" s="21">
        <f t="shared" ref="D120:S120" si="41">D121+D122</f>
        <v>0</v>
      </c>
      <c r="E120" s="21">
        <f t="shared" si="41"/>
        <v>0</v>
      </c>
      <c r="F120" s="21">
        <f t="shared" si="41"/>
        <v>0</v>
      </c>
      <c r="G120" s="21">
        <f t="shared" si="41"/>
        <v>0</v>
      </c>
      <c r="H120" s="21">
        <f t="shared" si="41"/>
        <v>0</v>
      </c>
      <c r="I120" s="21">
        <f t="shared" si="41"/>
        <v>0</v>
      </c>
      <c r="J120" s="21">
        <f t="shared" si="41"/>
        <v>0</v>
      </c>
      <c r="K120" s="21">
        <f t="shared" si="41"/>
        <v>0</v>
      </c>
      <c r="L120" s="22">
        <f t="shared" si="41"/>
        <v>0</v>
      </c>
      <c r="M120" s="22">
        <f t="shared" si="41"/>
        <v>0</v>
      </c>
      <c r="N120" s="22">
        <f t="shared" si="41"/>
        <v>0</v>
      </c>
      <c r="O120" s="22">
        <f t="shared" si="41"/>
        <v>0</v>
      </c>
      <c r="P120" s="22">
        <f t="shared" si="41"/>
        <v>0</v>
      </c>
      <c r="Q120" s="22">
        <f t="shared" si="41"/>
        <v>0</v>
      </c>
      <c r="R120" s="22">
        <f t="shared" si="41"/>
        <v>0</v>
      </c>
      <c r="S120" s="22">
        <f t="shared" si="41"/>
        <v>0</v>
      </c>
      <c r="T120" s="18"/>
      <c r="U120" s="10">
        <f t="shared" si="25"/>
        <v>0</v>
      </c>
      <c r="V120" s="10">
        <f t="shared" si="26"/>
        <v>0</v>
      </c>
      <c r="W120" s="18"/>
    </row>
    <row r="121" spans="1:23" ht="15.9" customHeight="1">
      <c r="A121" s="30"/>
      <c r="B121" s="20"/>
      <c r="C121" s="35" t="s">
        <v>67</v>
      </c>
      <c r="D121" s="21">
        <f>'Прил 8_Свод'!M121</f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2">
        <f>'Прил 8_Свод'!AL121</f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18"/>
      <c r="U121" s="10">
        <f t="shared" si="25"/>
        <v>0</v>
      </c>
      <c r="V121" s="10">
        <f t="shared" si="26"/>
        <v>0</v>
      </c>
      <c r="W121" s="18"/>
    </row>
    <row r="122" spans="1:23" ht="15.9" customHeight="1">
      <c r="A122" s="30"/>
      <c r="B122" s="20"/>
      <c r="C122" s="35" t="s">
        <v>69</v>
      </c>
      <c r="D122" s="21"/>
      <c r="E122" s="21"/>
      <c r="F122" s="21"/>
      <c r="G122" s="21"/>
      <c r="H122" s="21"/>
      <c r="I122" s="21"/>
      <c r="J122" s="21"/>
      <c r="K122" s="21"/>
      <c r="L122" s="22"/>
      <c r="M122" s="22"/>
      <c r="N122" s="22"/>
      <c r="O122" s="22"/>
      <c r="P122" s="22"/>
      <c r="Q122" s="22"/>
      <c r="R122" s="22"/>
      <c r="S122" s="22"/>
      <c r="T122" s="18"/>
      <c r="U122" s="10">
        <f t="shared" si="25"/>
        <v>0</v>
      </c>
      <c r="V122" s="10">
        <f t="shared" si="26"/>
        <v>0</v>
      </c>
      <c r="W122" s="18"/>
    </row>
    <row r="123" spans="1:23" ht="15.9" customHeight="1">
      <c r="A123" s="30" t="s">
        <v>116</v>
      </c>
      <c r="B123" s="23">
        <v>38</v>
      </c>
      <c r="C123" s="27" t="s">
        <v>48</v>
      </c>
      <c r="D123" s="21">
        <f t="shared" ref="D123:S123" si="42">D124+D125</f>
        <v>797</v>
      </c>
      <c r="E123" s="21">
        <f t="shared" si="42"/>
        <v>0</v>
      </c>
      <c r="F123" s="21">
        <f t="shared" si="42"/>
        <v>0</v>
      </c>
      <c r="G123" s="21">
        <f t="shared" si="42"/>
        <v>0</v>
      </c>
      <c r="H123" s="21">
        <f t="shared" si="42"/>
        <v>0</v>
      </c>
      <c r="I123" s="21">
        <f t="shared" si="42"/>
        <v>797</v>
      </c>
      <c r="J123" s="21">
        <f t="shared" si="42"/>
        <v>0</v>
      </c>
      <c r="K123" s="21">
        <f t="shared" si="42"/>
        <v>0</v>
      </c>
      <c r="L123" s="22">
        <f t="shared" si="42"/>
        <v>1484014</v>
      </c>
      <c r="M123" s="22">
        <f t="shared" si="42"/>
        <v>0</v>
      </c>
      <c r="N123" s="22">
        <f t="shared" si="42"/>
        <v>0</v>
      </c>
      <c r="O123" s="22">
        <f t="shared" si="42"/>
        <v>0</v>
      </c>
      <c r="P123" s="22">
        <f t="shared" si="42"/>
        <v>0</v>
      </c>
      <c r="Q123" s="22">
        <f t="shared" si="42"/>
        <v>1484014</v>
      </c>
      <c r="R123" s="22">
        <f t="shared" si="42"/>
        <v>0</v>
      </c>
      <c r="S123" s="22">
        <f t="shared" si="42"/>
        <v>0</v>
      </c>
      <c r="T123" s="18"/>
      <c r="U123" s="10">
        <f t="shared" si="25"/>
        <v>0</v>
      </c>
      <c r="V123" s="10">
        <f t="shared" si="26"/>
        <v>0</v>
      </c>
      <c r="W123" s="18"/>
    </row>
    <row r="124" spans="1:23" ht="15.9" customHeight="1">
      <c r="A124" s="30"/>
      <c r="B124" s="20"/>
      <c r="C124" s="35" t="s">
        <v>67</v>
      </c>
      <c r="D124" s="21">
        <f>'Прил 8_Свод'!M124</f>
        <v>797</v>
      </c>
      <c r="E124" s="21">
        <v>0</v>
      </c>
      <c r="F124" s="21">
        <v>0</v>
      </c>
      <c r="G124" s="21">
        <v>0</v>
      </c>
      <c r="H124" s="21">
        <v>0</v>
      </c>
      <c r="I124" s="21">
        <v>797</v>
      </c>
      <c r="J124" s="21">
        <v>0</v>
      </c>
      <c r="K124" s="21">
        <v>0</v>
      </c>
      <c r="L124" s="22">
        <f>'Прил 8_Свод'!AL124</f>
        <v>1484014</v>
      </c>
      <c r="M124" s="22">
        <v>0</v>
      </c>
      <c r="N124" s="22">
        <v>0</v>
      </c>
      <c r="O124" s="22">
        <v>0</v>
      </c>
      <c r="P124" s="22">
        <v>0</v>
      </c>
      <c r="Q124" s="22">
        <v>1484014</v>
      </c>
      <c r="R124" s="22">
        <v>0</v>
      </c>
      <c r="S124" s="22">
        <v>0</v>
      </c>
      <c r="T124" s="18"/>
      <c r="U124" s="10">
        <f t="shared" si="25"/>
        <v>0</v>
      </c>
      <c r="V124" s="10">
        <f t="shared" si="26"/>
        <v>0</v>
      </c>
      <c r="W124" s="18"/>
    </row>
    <row r="125" spans="1:23" ht="15.9" customHeight="1">
      <c r="A125" s="30"/>
      <c r="B125" s="20"/>
      <c r="C125" s="35" t="s">
        <v>69</v>
      </c>
      <c r="D125" s="21"/>
      <c r="E125" s="21"/>
      <c r="F125" s="21"/>
      <c r="G125" s="21"/>
      <c r="H125" s="21"/>
      <c r="I125" s="21"/>
      <c r="J125" s="21"/>
      <c r="K125" s="21"/>
      <c r="L125" s="22"/>
      <c r="M125" s="22"/>
      <c r="N125" s="22"/>
      <c r="O125" s="22"/>
      <c r="P125" s="22"/>
      <c r="Q125" s="22"/>
      <c r="R125" s="22"/>
      <c r="S125" s="22"/>
      <c r="T125" s="18"/>
      <c r="U125" s="10">
        <f t="shared" si="25"/>
        <v>0</v>
      </c>
      <c r="V125" s="10">
        <f t="shared" si="26"/>
        <v>0</v>
      </c>
      <c r="W125" s="18"/>
    </row>
    <row r="126" spans="1:23" ht="15.9" customHeight="1">
      <c r="A126" s="30" t="s">
        <v>118</v>
      </c>
      <c r="B126" s="23">
        <v>39</v>
      </c>
      <c r="C126" s="28" t="s">
        <v>117</v>
      </c>
      <c r="D126" s="21">
        <f t="shared" ref="D126:S126" si="43">D127+D128</f>
        <v>0</v>
      </c>
      <c r="E126" s="21">
        <f t="shared" si="43"/>
        <v>0</v>
      </c>
      <c r="F126" s="21">
        <f t="shared" si="43"/>
        <v>0</v>
      </c>
      <c r="G126" s="21">
        <f t="shared" si="43"/>
        <v>0</v>
      </c>
      <c r="H126" s="21">
        <f t="shared" si="43"/>
        <v>0</v>
      </c>
      <c r="I126" s="21">
        <f t="shared" si="43"/>
        <v>0</v>
      </c>
      <c r="J126" s="21">
        <f t="shared" si="43"/>
        <v>0</v>
      </c>
      <c r="K126" s="21">
        <f t="shared" si="43"/>
        <v>0</v>
      </c>
      <c r="L126" s="22">
        <f t="shared" si="43"/>
        <v>0</v>
      </c>
      <c r="M126" s="22">
        <f t="shared" si="43"/>
        <v>0</v>
      </c>
      <c r="N126" s="22">
        <f t="shared" si="43"/>
        <v>0</v>
      </c>
      <c r="O126" s="22">
        <f t="shared" si="43"/>
        <v>0</v>
      </c>
      <c r="P126" s="22">
        <f t="shared" si="43"/>
        <v>0</v>
      </c>
      <c r="Q126" s="22">
        <f t="shared" si="43"/>
        <v>0</v>
      </c>
      <c r="R126" s="22">
        <f t="shared" si="43"/>
        <v>0</v>
      </c>
      <c r="S126" s="22">
        <f t="shared" si="43"/>
        <v>0</v>
      </c>
      <c r="T126" s="18"/>
      <c r="U126" s="10">
        <f t="shared" si="25"/>
        <v>0</v>
      </c>
      <c r="V126" s="10">
        <f t="shared" si="26"/>
        <v>0</v>
      </c>
      <c r="W126" s="18"/>
    </row>
    <row r="127" spans="1:23" ht="15.75" customHeight="1">
      <c r="A127" s="30"/>
      <c r="B127" s="20"/>
      <c r="C127" s="35" t="s">
        <v>67</v>
      </c>
      <c r="D127" s="21">
        <f>'Прил 8_Свод'!M127</f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2">
        <f>'Прил 8_Свод'!AL127</f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18"/>
      <c r="U127" s="10">
        <f t="shared" si="25"/>
        <v>0</v>
      </c>
      <c r="V127" s="10">
        <f t="shared" si="26"/>
        <v>0</v>
      </c>
      <c r="W127" s="18"/>
    </row>
    <row r="128" spans="1:23" ht="15.9" customHeight="1">
      <c r="A128" s="30"/>
      <c r="B128" s="20"/>
      <c r="C128" s="35" t="s">
        <v>69</v>
      </c>
      <c r="D128" s="21"/>
      <c r="E128" s="21"/>
      <c r="F128" s="21"/>
      <c r="G128" s="21"/>
      <c r="H128" s="21"/>
      <c r="I128" s="21"/>
      <c r="J128" s="21"/>
      <c r="K128" s="21"/>
      <c r="L128" s="22"/>
      <c r="M128" s="22"/>
      <c r="N128" s="22"/>
      <c r="O128" s="22"/>
      <c r="P128" s="22"/>
      <c r="Q128" s="22"/>
      <c r="R128" s="22"/>
      <c r="S128" s="22"/>
      <c r="T128" s="18"/>
      <c r="U128" s="10">
        <f t="shared" si="25"/>
        <v>0</v>
      </c>
      <c r="V128" s="10">
        <f t="shared" si="26"/>
        <v>0</v>
      </c>
      <c r="W128" s="18"/>
    </row>
    <row r="129" spans="1:23" ht="15.9" customHeight="1">
      <c r="A129" s="30" t="s">
        <v>119</v>
      </c>
      <c r="B129" s="23">
        <v>40</v>
      </c>
      <c r="C129" s="27" t="s">
        <v>38</v>
      </c>
      <c r="D129" s="21">
        <f t="shared" ref="D129:S129" si="44">D130+D131</f>
        <v>0</v>
      </c>
      <c r="E129" s="21">
        <f t="shared" si="44"/>
        <v>0</v>
      </c>
      <c r="F129" s="21">
        <f t="shared" si="44"/>
        <v>0</v>
      </c>
      <c r="G129" s="21">
        <f t="shared" si="44"/>
        <v>0</v>
      </c>
      <c r="H129" s="21">
        <f t="shared" si="44"/>
        <v>0</v>
      </c>
      <c r="I129" s="21">
        <f t="shared" si="44"/>
        <v>0</v>
      </c>
      <c r="J129" s="21">
        <f t="shared" si="44"/>
        <v>0</v>
      </c>
      <c r="K129" s="21">
        <f t="shared" si="44"/>
        <v>0</v>
      </c>
      <c r="L129" s="22">
        <f t="shared" si="44"/>
        <v>0</v>
      </c>
      <c r="M129" s="22">
        <f t="shared" si="44"/>
        <v>0</v>
      </c>
      <c r="N129" s="22">
        <f t="shared" si="44"/>
        <v>0</v>
      </c>
      <c r="O129" s="22">
        <f t="shared" si="44"/>
        <v>0</v>
      </c>
      <c r="P129" s="22">
        <f t="shared" si="44"/>
        <v>0</v>
      </c>
      <c r="Q129" s="22">
        <f t="shared" si="44"/>
        <v>0</v>
      </c>
      <c r="R129" s="22">
        <f t="shared" si="44"/>
        <v>0</v>
      </c>
      <c r="S129" s="22">
        <f t="shared" si="44"/>
        <v>0</v>
      </c>
      <c r="T129" s="18"/>
      <c r="U129" s="10">
        <f t="shared" si="25"/>
        <v>0</v>
      </c>
      <c r="V129" s="10">
        <f t="shared" si="26"/>
        <v>0</v>
      </c>
      <c r="W129" s="18"/>
    </row>
    <row r="130" spans="1:23" ht="15.9" customHeight="1">
      <c r="A130" s="30"/>
      <c r="B130" s="20"/>
      <c r="C130" s="35" t="s">
        <v>67</v>
      </c>
      <c r="D130" s="21">
        <f>'Прил 8_Свод'!M130</f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2">
        <f>'Прил 8_Свод'!AL130</f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18"/>
      <c r="U130" s="10">
        <f t="shared" si="25"/>
        <v>0</v>
      </c>
      <c r="V130" s="10">
        <f t="shared" si="26"/>
        <v>0</v>
      </c>
      <c r="W130" s="18"/>
    </row>
    <row r="131" spans="1:23" ht="15.9" customHeight="1">
      <c r="A131" s="30"/>
      <c r="B131" s="20"/>
      <c r="C131" s="35" t="s">
        <v>69</v>
      </c>
      <c r="D131" s="21"/>
      <c r="E131" s="21"/>
      <c r="F131" s="21"/>
      <c r="G131" s="21"/>
      <c r="H131" s="21"/>
      <c r="I131" s="21"/>
      <c r="J131" s="21"/>
      <c r="K131" s="21"/>
      <c r="L131" s="22"/>
      <c r="M131" s="22"/>
      <c r="N131" s="22"/>
      <c r="O131" s="22"/>
      <c r="P131" s="22"/>
      <c r="Q131" s="22"/>
      <c r="R131" s="22"/>
      <c r="S131" s="22"/>
      <c r="T131" s="18"/>
      <c r="U131" s="10">
        <f t="shared" si="25"/>
        <v>0</v>
      </c>
      <c r="V131" s="10">
        <f t="shared" si="26"/>
        <v>0</v>
      </c>
      <c r="W131" s="18"/>
    </row>
    <row r="132" spans="1:23" ht="15.9" customHeight="1">
      <c r="A132" s="30" t="s">
        <v>120</v>
      </c>
      <c r="B132" s="23">
        <v>41</v>
      </c>
      <c r="C132" s="27" t="s">
        <v>39</v>
      </c>
      <c r="D132" s="21">
        <f t="shared" ref="D132:S132" si="45">D133+D134</f>
        <v>5557</v>
      </c>
      <c r="E132" s="21">
        <f t="shared" si="45"/>
        <v>0</v>
      </c>
      <c r="F132" s="21">
        <f t="shared" si="45"/>
        <v>5557</v>
      </c>
      <c r="G132" s="21">
        <f t="shared" si="45"/>
        <v>0</v>
      </c>
      <c r="H132" s="21">
        <f t="shared" si="45"/>
        <v>0</v>
      </c>
      <c r="I132" s="21">
        <f t="shared" si="45"/>
        <v>0</v>
      </c>
      <c r="J132" s="21">
        <f t="shared" si="45"/>
        <v>0</v>
      </c>
      <c r="K132" s="21">
        <f t="shared" si="45"/>
        <v>0</v>
      </c>
      <c r="L132" s="22">
        <f t="shared" si="45"/>
        <v>28598851</v>
      </c>
      <c r="M132" s="22">
        <f t="shared" si="45"/>
        <v>0</v>
      </c>
      <c r="N132" s="22">
        <f t="shared" si="45"/>
        <v>28598851</v>
      </c>
      <c r="O132" s="22">
        <f t="shared" si="45"/>
        <v>0</v>
      </c>
      <c r="P132" s="22">
        <f t="shared" si="45"/>
        <v>0</v>
      </c>
      <c r="Q132" s="22">
        <f t="shared" si="45"/>
        <v>0</v>
      </c>
      <c r="R132" s="22">
        <f t="shared" si="45"/>
        <v>0</v>
      </c>
      <c r="S132" s="22">
        <f t="shared" si="45"/>
        <v>0</v>
      </c>
      <c r="T132" s="18"/>
      <c r="U132" s="10">
        <f t="shared" si="25"/>
        <v>0</v>
      </c>
      <c r="V132" s="10">
        <f t="shared" si="26"/>
        <v>0</v>
      </c>
      <c r="W132" s="18"/>
    </row>
    <row r="133" spans="1:23" ht="15.9" customHeight="1">
      <c r="A133" s="30"/>
      <c r="B133" s="20"/>
      <c r="C133" s="35" t="s">
        <v>67</v>
      </c>
      <c r="D133" s="21">
        <f>'Прил 8_Свод'!M133</f>
        <v>5557</v>
      </c>
      <c r="E133" s="21">
        <v>0</v>
      </c>
      <c r="F133" s="21">
        <v>5557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2">
        <f>'Прил 8_Свод'!AL133</f>
        <v>28598851</v>
      </c>
      <c r="M133" s="22">
        <v>0</v>
      </c>
      <c r="N133" s="22">
        <v>28598851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18"/>
      <c r="U133" s="10">
        <f t="shared" si="25"/>
        <v>0</v>
      </c>
      <c r="V133" s="10">
        <f t="shared" si="26"/>
        <v>0</v>
      </c>
      <c r="W133" s="18"/>
    </row>
    <row r="134" spans="1:23" ht="15.9" customHeight="1">
      <c r="A134" s="30"/>
      <c r="B134" s="20"/>
      <c r="C134" s="35" t="s">
        <v>69</v>
      </c>
      <c r="D134" s="21"/>
      <c r="E134" s="21"/>
      <c r="F134" s="21"/>
      <c r="G134" s="21"/>
      <c r="H134" s="21"/>
      <c r="I134" s="21"/>
      <c r="J134" s="21"/>
      <c r="K134" s="21"/>
      <c r="L134" s="22"/>
      <c r="M134" s="22"/>
      <c r="N134" s="22"/>
      <c r="O134" s="22"/>
      <c r="P134" s="22"/>
      <c r="Q134" s="22"/>
      <c r="R134" s="22"/>
      <c r="S134" s="22"/>
      <c r="T134" s="18"/>
      <c r="U134" s="10">
        <f t="shared" si="25"/>
        <v>0</v>
      </c>
      <c r="V134" s="10">
        <f t="shared" si="26"/>
        <v>0</v>
      </c>
      <c r="W134" s="18"/>
    </row>
    <row r="135" spans="1:23" ht="15.9" customHeight="1">
      <c r="A135" s="30" t="s">
        <v>121</v>
      </c>
      <c r="B135" s="23">
        <v>42</v>
      </c>
      <c r="C135" s="28" t="s">
        <v>40</v>
      </c>
      <c r="D135" s="21">
        <f t="shared" ref="D135:S135" si="46">D136+D137</f>
        <v>2704</v>
      </c>
      <c r="E135" s="21">
        <f t="shared" si="46"/>
        <v>197</v>
      </c>
      <c r="F135" s="21">
        <f t="shared" si="46"/>
        <v>2507</v>
      </c>
      <c r="G135" s="21">
        <f t="shared" si="46"/>
        <v>0</v>
      </c>
      <c r="H135" s="21">
        <f t="shared" si="46"/>
        <v>0</v>
      </c>
      <c r="I135" s="21">
        <f t="shared" si="46"/>
        <v>0</v>
      </c>
      <c r="J135" s="21">
        <f t="shared" si="46"/>
        <v>0</v>
      </c>
      <c r="K135" s="21">
        <f t="shared" si="46"/>
        <v>0</v>
      </c>
      <c r="L135" s="22">
        <f t="shared" si="46"/>
        <v>14440203</v>
      </c>
      <c r="M135" s="22">
        <f t="shared" si="46"/>
        <v>580456</v>
      </c>
      <c r="N135" s="22">
        <f t="shared" si="46"/>
        <v>13859747</v>
      </c>
      <c r="O135" s="22">
        <f t="shared" si="46"/>
        <v>0</v>
      </c>
      <c r="P135" s="22">
        <f t="shared" si="46"/>
        <v>0</v>
      </c>
      <c r="Q135" s="22">
        <f t="shared" si="46"/>
        <v>0</v>
      </c>
      <c r="R135" s="22">
        <f t="shared" si="46"/>
        <v>0</v>
      </c>
      <c r="S135" s="22">
        <f t="shared" si="46"/>
        <v>0</v>
      </c>
      <c r="T135" s="18"/>
      <c r="U135" s="10">
        <f t="shared" si="25"/>
        <v>0</v>
      </c>
      <c r="V135" s="10">
        <f t="shared" si="26"/>
        <v>0</v>
      </c>
      <c r="W135" s="18"/>
    </row>
    <row r="136" spans="1:23" ht="15.9" customHeight="1">
      <c r="A136" s="30"/>
      <c r="B136" s="20"/>
      <c r="C136" s="35" t="s">
        <v>67</v>
      </c>
      <c r="D136" s="21">
        <f>'Прил 8_Свод'!M136</f>
        <v>2704</v>
      </c>
      <c r="E136" s="21">
        <v>197</v>
      </c>
      <c r="F136" s="21">
        <v>2507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2">
        <f>'Прил 8_Свод'!AL136</f>
        <v>14440203</v>
      </c>
      <c r="M136" s="22">
        <v>580456</v>
      </c>
      <c r="N136" s="22">
        <v>13859747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18"/>
      <c r="U136" s="10">
        <f t="shared" si="25"/>
        <v>0</v>
      </c>
      <c r="V136" s="10">
        <f t="shared" si="26"/>
        <v>0</v>
      </c>
      <c r="W136" s="18"/>
    </row>
    <row r="137" spans="1:23" ht="15.9" customHeight="1">
      <c r="A137" s="30"/>
      <c r="B137" s="20"/>
      <c r="C137" s="35" t="s">
        <v>69</v>
      </c>
      <c r="D137" s="21"/>
      <c r="E137" s="21"/>
      <c r="F137" s="21"/>
      <c r="G137" s="21"/>
      <c r="H137" s="21"/>
      <c r="I137" s="21"/>
      <c r="J137" s="21"/>
      <c r="K137" s="21"/>
      <c r="L137" s="22"/>
      <c r="M137" s="22"/>
      <c r="N137" s="22"/>
      <c r="O137" s="22"/>
      <c r="P137" s="22"/>
      <c r="Q137" s="22"/>
      <c r="R137" s="22"/>
      <c r="S137" s="22"/>
      <c r="T137" s="18"/>
      <c r="U137" s="10">
        <f t="shared" si="25"/>
        <v>0</v>
      </c>
      <c r="V137" s="10">
        <f t="shared" si="26"/>
        <v>0</v>
      </c>
      <c r="W137" s="18"/>
    </row>
    <row r="138" spans="1:23" ht="15.9" customHeight="1">
      <c r="A138" s="30" t="s">
        <v>122</v>
      </c>
      <c r="B138" s="23">
        <v>43</v>
      </c>
      <c r="C138" s="27" t="s">
        <v>56</v>
      </c>
      <c r="D138" s="21">
        <f t="shared" ref="D138:S138" si="47">D139+D140</f>
        <v>357</v>
      </c>
      <c r="E138" s="21">
        <f t="shared" si="47"/>
        <v>84</v>
      </c>
      <c r="F138" s="21">
        <f t="shared" si="47"/>
        <v>273</v>
      </c>
      <c r="G138" s="21">
        <f t="shared" si="47"/>
        <v>0</v>
      </c>
      <c r="H138" s="21">
        <f t="shared" si="47"/>
        <v>0</v>
      </c>
      <c r="I138" s="21">
        <f t="shared" si="47"/>
        <v>0</v>
      </c>
      <c r="J138" s="21">
        <f t="shared" si="47"/>
        <v>0</v>
      </c>
      <c r="K138" s="21">
        <f t="shared" si="47"/>
        <v>0</v>
      </c>
      <c r="L138" s="22">
        <f t="shared" si="47"/>
        <v>1741221</v>
      </c>
      <c r="M138" s="22">
        <f t="shared" si="47"/>
        <v>282930</v>
      </c>
      <c r="N138" s="22">
        <f t="shared" si="47"/>
        <v>1458291</v>
      </c>
      <c r="O138" s="22">
        <f t="shared" si="47"/>
        <v>0</v>
      </c>
      <c r="P138" s="22">
        <f t="shared" si="47"/>
        <v>0</v>
      </c>
      <c r="Q138" s="22">
        <f t="shared" si="47"/>
        <v>0</v>
      </c>
      <c r="R138" s="22">
        <f t="shared" si="47"/>
        <v>0</v>
      </c>
      <c r="S138" s="22">
        <f t="shared" si="47"/>
        <v>0</v>
      </c>
      <c r="T138" s="18"/>
      <c r="U138" s="10">
        <f t="shared" ref="U138:U152" si="48">D138-E138-F138-G138-H138-I138-J138-K138</f>
        <v>0</v>
      </c>
      <c r="V138" s="10">
        <f t="shared" ref="V138:V152" si="49">L138-M138-N138-O138-P138-Q138-R138-S138</f>
        <v>0</v>
      </c>
      <c r="W138" s="18"/>
    </row>
    <row r="139" spans="1:23" ht="15.9" customHeight="1">
      <c r="A139" s="30"/>
      <c r="B139" s="20"/>
      <c r="C139" s="35" t="s">
        <v>67</v>
      </c>
      <c r="D139" s="21">
        <f>'Прил 8_Свод'!M139</f>
        <v>357</v>
      </c>
      <c r="E139" s="21">
        <v>84</v>
      </c>
      <c r="F139" s="21">
        <v>273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2">
        <f>'Прил 8_Свод'!AL139</f>
        <v>1741221</v>
      </c>
      <c r="M139" s="22">
        <v>282930</v>
      </c>
      <c r="N139" s="22">
        <v>1458291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18"/>
      <c r="U139" s="10">
        <f t="shared" si="48"/>
        <v>0</v>
      </c>
      <c r="V139" s="10">
        <f t="shared" si="49"/>
        <v>0</v>
      </c>
      <c r="W139" s="18"/>
    </row>
    <row r="140" spans="1:23" ht="15.9" customHeight="1">
      <c r="A140" s="30"/>
      <c r="B140" s="20"/>
      <c r="C140" s="35" t="s">
        <v>69</v>
      </c>
      <c r="D140" s="21"/>
      <c r="E140" s="21"/>
      <c r="F140" s="21"/>
      <c r="G140" s="21"/>
      <c r="H140" s="21"/>
      <c r="I140" s="21"/>
      <c r="J140" s="21"/>
      <c r="K140" s="21"/>
      <c r="L140" s="22"/>
      <c r="M140" s="22"/>
      <c r="N140" s="22"/>
      <c r="O140" s="22"/>
      <c r="P140" s="22"/>
      <c r="Q140" s="22"/>
      <c r="R140" s="22"/>
      <c r="S140" s="22"/>
      <c r="T140" s="18"/>
      <c r="U140" s="10">
        <f t="shared" si="48"/>
        <v>0</v>
      </c>
      <c r="V140" s="10">
        <f t="shared" si="49"/>
        <v>0</v>
      </c>
      <c r="W140" s="18"/>
    </row>
    <row r="141" spans="1:23" ht="15.9" customHeight="1">
      <c r="A141" s="30" t="s">
        <v>123</v>
      </c>
      <c r="B141" s="23">
        <v>44</v>
      </c>
      <c r="C141" s="28" t="s">
        <v>41</v>
      </c>
      <c r="D141" s="21">
        <f t="shared" ref="D141:S141" si="50">D142+D143</f>
        <v>0</v>
      </c>
      <c r="E141" s="21">
        <f t="shared" si="50"/>
        <v>0</v>
      </c>
      <c r="F141" s="21">
        <f t="shared" si="50"/>
        <v>0</v>
      </c>
      <c r="G141" s="21">
        <f t="shared" si="50"/>
        <v>0</v>
      </c>
      <c r="H141" s="21">
        <f t="shared" si="50"/>
        <v>0</v>
      </c>
      <c r="I141" s="21">
        <f t="shared" si="50"/>
        <v>0</v>
      </c>
      <c r="J141" s="21">
        <f t="shared" si="50"/>
        <v>0</v>
      </c>
      <c r="K141" s="21">
        <f t="shared" si="50"/>
        <v>0</v>
      </c>
      <c r="L141" s="22">
        <f t="shared" si="50"/>
        <v>0</v>
      </c>
      <c r="M141" s="22">
        <f t="shared" si="50"/>
        <v>0</v>
      </c>
      <c r="N141" s="22">
        <f t="shared" si="50"/>
        <v>0</v>
      </c>
      <c r="O141" s="22">
        <f t="shared" si="50"/>
        <v>0</v>
      </c>
      <c r="P141" s="22">
        <f t="shared" si="50"/>
        <v>0</v>
      </c>
      <c r="Q141" s="22">
        <f t="shared" si="50"/>
        <v>0</v>
      </c>
      <c r="R141" s="22">
        <f t="shared" si="50"/>
        <v>0</v>
      </c>
      <c r="S141" s="22">
        <f t="shared" si="50"/>
        <v>0</v>
      </c>
      <c r="T141" s="18"/>
      <c r="U141" s="10">
        <f t="shared" si="48"/>
        <v>0</v>
      </c>
      <c r="V141" s="10">
        <f t="shared" si="49"/>
        <v>0</v>
      </c>
      <c r="W141" s="18"/>
    </row>
    <row r="142" spans="1:23" ht="15.9" customHeight="1">
      <c r="A142" s="30"/>
      <c r="B142" s="20"/>
      <c r="C142" s="35" t="s">
        <v>67</v>
      </c>
      <c r="D142" s="21">
        <f>'Прил 8_Свод'!M142</f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2">
        <f>'Прил 8_Свод'!AL142</f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18"/>
      <c r="U142" s="10">
        <f t="shared" si="48"/>
        <v>0</v>
      </c>
      <c r="V142" s="10">
        <f t="shared" si="49"/>
        <v>0</v>
      </c>
      <c r="W142" s="18"/>
    </row>
    <row r="143" spans="1:23" ht="15.9" customHeight="1">
      <c r="A143" s="30"/>
      <c r="B143" s="20"/>
      <c r="C143" s="35" t="s">
        <v>69</v>
      </c>
      <c r="D143" s="21"/>
      <c r="E143" s="21"/>
      <c r="F143" s="21"/>
      <c r="G143" s="21"/>
      <c r="H143" s="21"/>
      <c r="I143" s="21"/>
      <c r="J143" s="21"/>
      <c r="K143" s="21"/>
      <c r="L143" s="22"/>
      <c r="M143" s="22"/>
      <c r="N143" s="22"/>
      <c r="O143" s="22"/>
      <c r="P143" s="22"/>
      <c r="Q143" s="22"/>
      <c r="R143" s="22"/>
      <c r="S143" s="22"/>
      <c r="T143" s="18"/>
      <c r="U143" s="10">
        <f t="shared" si="48"/>
        <v>0</v>
      </c>
      <c r="V143" s="10">
        <f t="shared" si="49"/>
        <v>0</v>
      </c>
      <c r="W143" s="18"/>
    </row>
    <row r="144" spans="1:23" ht="15.9" customHeight="1">
      <c r="A144" s="30" t="s">
        <v>124</v>
      </c>
      <c r="B144" s="23">
        <v>45</v>
      </c>
      <c r="C144" s="27" t="s">
        <v>42</v>
      </c>
      <c r="D144" s="21">
        <f t="shared" ref="D144:S144" si="51">D145+D146</f>
        <v>0</v>
      </c>
      <c r="E144" s="21">
        <f t="shared" si="51"/>
        <v>0</v>
      </c>
      <c r="F144" s="21">
        <f t="shared" si="51"/>
        <v>0</v>
      </c>
      <c r="G144" s="21">
        <f t="shared" si="51"/>
        <v>0</v>
      </c>
      <c r="H144" s="21">
        <f t="shared" si="51"/>
        <v>0</v>
      </c>
      <c r="I144" s="21">
        <f t="shared" si="51"/>
        <v>0</v>
      </c>
      <c r="J144" s="21">
        <f t="shared" si="51"/>
        <v>0</v>
      </c>
      <c r="K144" s="21">
        <f t="shared" si="51"/>
        <v>0</v>
      </c>
      <c r="L144" s="22">
        <f t="shared" si="51"/>
        <v>0</v>
      </c>
      <c r="M144" s="22">
        <f t="shared" si="51"/>
        <v>0</v>
      </c>
      <c r="N144" s="22">
        <f t="shared" si="51"/>
        <v>0</v>
      </c>
      <c r="O144" s="22">
        <f t="shared" si="51"/>
        <v>0</v>
      </c>
      <c r="P144" s="22">
        <f t="shared" si="51"/>
        <v>0</v>
      </c>
      <c r="Q144" s="22">
        <f t="shared" si="51"/>
        <v>0</v>
      </c>
      <c r="R144" s="22">
        <f t="shared" si="51"/>
        <v>0</v>
      </c>
      <c r="S144" s="22">
        <f t="shared" si="51"/>
        <v>0</v>
      </c>
      <c r="T144" s="18"/>
      <c r="U144" s="10">
        <f t="shared" si="48"/>
        <v>0</v>
      </c>
      <c r="V144" s="10">
        <f t="shared" si="49"/>
        <v>0</v>
      </c>
      <c r="W144" s="18"/>
    </row>
    <row r="145" spans="1:23" ht="15.9" customHeight="1">
      <c r="A145" s="30"/>
      <c r="B145" s="20"/>
      <c r="C145" s="35" t="s">
        <v>67</v>
      </c>
      <c r="D145" s="21">
        <f>'Прил 8_Свод'!M145</f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2">
        <f>'Прил 8_Свод'!AL145</f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18"/>
      <c r="U145" s="10">
        <f t="shared" si="48"/>
        <v>0</v>
      </c>
      <c r="V145" s="10">
        <f t="shared" si="49"/>
        <v>0</v>
      </c>
      <c r="W145" s="18"/>
    </row>
    <row r="146" spans="1:23" ht="15.9" customHeight="1">
      <c r="A146" s="30"/>
      <c r="B146" s="20"/>
      <c r="C146" s="35" t="s">
        <v>69</v>
      </c>
      <c r="D146" s="21"/>
      <c r="E146" s="21"/>
      <c r="F146" s="21"/>
      <c r="G146" s="21"/>
      <c r="H146" s="21"/>
      <c r="I146" s="21"/>
      <c r="J146" s="21"/>
      <c r="K146" s="21"/>
      <c r="L146" s="22"/>
      <c r="M146" s="22"/>
      <c r="N146" s="22"/>
      <c r="O146" s="22"/>
      <c r="P146" s="22"/>
      <c r="Q146" s="22"/>
      <c r="R146" s="22"/>
      <c r="S146" s="22"/>
      <c r="T146" s="18"/>
      <c r="U146" s="10">
        <f t="shared" si="48"/>
        <v>0</v>
      </c>
      <c r="V146" s="10">
        <f t="shared" si="49"/>
        <v>0</v>
      </c>
      <c r="W146" s="18"/>
    </row>
    <row r="147" spans="1:23" ht="15">
      <c r="A147" s="30" t="s">
        <v>138</v>
      </c>
      <c r="B147" s="23">
        <v>46</v>
      </c>
      <c r="C147" s="27" t="s">
        <v>139</v>
      </c>
      <c r="D147" s="21">
        <f t="shared" ref="D147:S147" si="52">D148+D149</f>
        <v>802</v>
      </c>
      <c r="E147" s="21">
        <f t="shared" si="52"/>
        <v>0</v>
      </c>
      <c r="F147" s="21">
        <f t="shared" si="52"/>
        <v>802</v>
      </c>
      <c r="G147" s="21">
        <f t="shared" si="52"/>
        <v>0</v>
      </c>
      <c r="H147" s="21">
        <f t="shared" si="52"/>
        <v>0</v>
      </c>
      <c r="I147" s="21">
        <f t="shared" si="52"/>
        <v>0</v>
      </c>
      <c r="J147" s="21">
        <f t="shared" si="52"/>
        <v>0</v>
      </c>
      <c r="K147" s="21">
        <f t="shared" si="52"/>
        <v>0</v>
      </c>
      <c r="L147" s="22">
        <f t="shared" si="52"/>
        <v>4188077</v>
      </c>
      <c r="M147" s="22">
        <f t="shared" si="52"/>
        <v>0</v>
      </c>
      <c r="N147" s="22">
        <f t="shared" si="52"/>
        <v>4188077</v>
      </c>
      <c r="O147" s="22">
        <f t="shared" si="52"/>
        <v>0</v>
      </c>
      <c r="P147" s="22">
        <f t="shared" si="52"/>
        <v>0</v>
      </c>
      <c r="Q147" s="22">
        <f t="shared" si="52"/>
        <v>0</v>
      </c>
      <c r="R147" s="22">
        <f t="shared" si="52"/>
        <v>0</v>
      </c>
      <c r="S147" s="22">
        <f t="shared" si="52"/>
        <v>0</v>
      </c>
      <c r="T147" s="18"/>
      <c r="U147" s="10">
        <f t="shared" si="48"/>
        <v>0</v>
      </c>
      <c r="V147" s="10">
        <f t="shared" si="49"/>
        <v>0</v>
      </c>
      <c r="W147" s="18"/>
    </row>
    <row r="148" spans="1:23" ht="15.9" customHeight="1">
      <c r="A148" s="30"/>
      <c r="B148" s="20"/>
      <c r="C148" s="35" t="s">
        <v>67</v>
      </c>
      <c r="D148" s="21">
        <f>'Прил 8_Свод'!M148</f>
        <v>802</v>
      </c>
      <c r="E148" s="21">
        <v>0</v>
      </c>
      <c r="F148" s="21">
        <v>802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2">
        <f>'Прил 8_Свод'!AL148</f>
        <v>4188077</v>
      </c>
      <c r="M148" s="22">
        <v>0</v>
      </c>
      <c r="N148" s="22">
        <v>4188077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18"/>
      <c r="U148" s="10">
        <f t="shared" si="48"/>
        <v>0</v>
      </c>
      <c r="V148" s="10">
        <f t="shared" si="49"/>
        <v>0</v>
      </c>
      <c r="W148" s="18"/>
    </row>
    <row r="149" spans="1:23" ht="15.9" customHeight="1">
      <c r="A149" s="30"/>
      <c r="B149" s="20"/>
      <c r="C149" s="35" t="s">
        <v>69</v>
      </c>
      <c r="D149" s="21"/>
      <c r="E149" s="21"/>
      <c r="F149" s="21"/>
      <c r="G149" s="21"/>
      <c r="H149" s="21"/>
      <c r="I149" s="21"/>
      <c r="J149" s="21"/>
      <c r="K149" s="21"/>
      <c r="L149" s="22"/>
      <c r="M149" s="22"/>
      <c r="N149" s="22"/>
      <c r="O149" s="22"/>
      <c r="P149" s="22"/>
      <c r="Q149" s="22"/>
      <c r="R149" s="22"/>
      <c r="S149" s="22"/>
      <c r="T149" s="18"/>
      <c r="U149" s="10">
        <f t="shared" si="48"/>
        <v>0</v>
      </c>
      <c r="V149" s="10">
        <f t="shared" si="49"/>
        <v>0</v>
      </c>
      <c r="W149" s="18"/>
    </row>
    <row r="150" spans="1:23" ht="15.9" customHeight="1">
      <c r="B150" s="24">
        <v>0</v>
      </c>
      <c r="C150" s="36" t="s">
        <v>2</v>
      </c>
      <c r="D150" s="25">
        <f>D151+D152</f>
        <v>184747</v>
      </c>
      <c r="E150" s="25">
        <f t="shared" ref="E150:S150" si="53">E151+E152</f>
        <v>58693</v>
      </c>
      <c r="F150" s="25">
        <f t="shared" si="53"/>
        <v>25467</v>
      </c>
      <c r="G150" s="25">
        <f t="shared" si="53"/>
        <v>2457</v>
      </c>
      <c r="H150" s="25">
        <f t="shared" si="53"/>
        <v>51899</v>
      </c>
      <c r="I150" s="25">
        <f t="shared" si="53"/>
        <v>39735</v>
      </c>
      <c r="J150" s="25">
        <f t="shared" si="53"/>
        <v>6496</v>
      </c>
      <c r="K150" s="25">
        <f t="shared" si="53"/>
        <v>0</v>
      </c>
      <c r="L150" s="26">
        <f t="shared" si="53"/>
        <v>619391253.52999997</v>
      </c>
      <c r="M150" s="26">
        <f t="shared" si="53"/>
        <v>251530556</v>
      </c>
      <c r="N150" s="26">
        <f t="shared" si="53"/>
        <v>144624602</v>
      </c>
      <c r="O150" s="26">
        <f t="shared" si="53"/>
        <v>22256218.530000001</v>
      </c>
      <c r="P150" s="26">
        <f t="shared" si="53"/>
        <v>67377364</v>
      </c>
      <c r="Q150" s="26">
        <f t="shared" si="53"/>
        <v>94701586</v>
      </c>
      <c r="R150" s="26">
        <f t="shared" si="53"/>
        <v>38900927</v>
      </c>
      <c r="S150" s="26">
        <f t="shared" si="53"/>
        <v>0</v>
      </c>
      <c r="T150" s="18"/>
      <c r="U150" s="10">
        <f t="shared" si="48"/>
        <v>0</v>
      </c>
      <c r="V150" s="10">
        <f t="shared" si="49"/>
        <v>-2.9802322387695313E-8</v>
      </c>
      <c r="W150" s="18"/>
    </row>
    <row r="151" spans="1:23" ht="15.9" customHeight="1">
      <c r="B151" s="24"/>
      <c r="C151" s="37" t="s">
        <v>67</v>
      </c>
      <c r="D151" s="25">
        <f>D13+D16+D19+D22+D28+D31+D34+D37+D40+D43+D46+D49+D52+D55+D58+D61+D64+D67+D70+D73+D76+D79+D82+D85+D88+D91+D94+D97+D100+D103+D106+D109+D112+D115+D118+D121+D124+D127+D130+D133+D136+D139+D142+D145+D148+D25</f>
        <v>184747</v>
      </c>
      <c r="E151" s="25">
        <f t="shared" ref="E151:S151" si="54">E13+E16+E19+E22+E28+E31+E34+E37+E40+E43+E46+E49+E52+E55+E58+E61+E64+E67+E70+E73+E76+E79+E82+E85+E88+E91+E94+E97+E100+E103+E106+E109+E112+E115+E118+E121+E124+E127+E130+E133+E136+E139+E142+E145+E148+E25</f>
        <v>58693</v>
      </c>
      <c r="F151" s="25">
        <f t="shared" si="54"/>
        <v>25467</v>
      </c>
      <c r="G151" s="25">
        <f t="shared" si="54"/>
        <v>2457</v>
      </c>
      <c r="H151" s="25">
        <f t="shared" si="54"/>
        <v>51899</v>
      </c>
      <c r="I151" s="25">
        <f t="shared" si="54"/>
        <v>39735</v>
      </c>
      <c r="J151" s="25">
        <f t="shared" si="54"/>
        <v>6496</v>
      </c>
      <c r="K151" s="25">
        <f t="shared" si="54"/>
        <v>0</v>
      </c>
      <c r="L151" s="26">
        <f t="shared" si="54"/>
        <v>619391253.52999997</v>
      </c>
      <c r="M151" s="26">
        <f t="shared" si="54"/>
        <v>251530556</v>
      </c>
      <c r="N151" s="26">
        <f t="shared" si="54"/>
        <v>144624602</v>
      </c>
      <c r="O151" s="26">
        <f t="shared" si="54"/>
        <v>22256218.530000001</v>
      </c>
      <c r="P151" s="26">
        <f t="shared" si="54"/>
        <v>67377364</v>
      </c>
      <c r="Q151" s="26">
        <f t="shared" si="54"/>
        <v>94701586</v>
      </c>
      <c r="R151" s="26">
        <f t="shared" si="54"/>
        <v>38900927</v>
      </c>
      <c r="S151" s="26">
        <f t="shared" si="54"/>
        <v>0</v>
      </c>
      <c r="T151" s="18"/>
      <c r="U151" s="10">
        <f t="shared" si="48"/>
        <v>0</v>
      </c>
      <c r="V151" s="10">
        <f t="shared" si="49"/>
        <v>-2.9802322387695313E-8</v>
      </c>
      <c r="W151" s="18"/>
    </row>
    <row r="152" spans="1:23" ht="15.9" customHeight="1">
      <c r="B152" s="24"/>
      <c r="C152" s="37" t="s">
        <v>69</v>
      </c>
      <c r="D152" s="25">
        <f>D14+D17+D20+D23+D29+D32+D35+D38+D41+D44+D47+D50+D53+D56+D59+D62+D65+D68+D71+D74+D77+D80+D83+D86+D89+D92+D95+D98+D101+D104+D107+D110+D113+D116+D119+D122+D125+D128+D131+D134+D137+D140+D143+D146+D149+D26</f>
        <v>0</v>
      </c>
      <c r="E152" s="25">
        <f t="shared" ref="E152:S152" si="55">E14+E17+E20+E23+E29+E32+E35+E38+E41+E44+E47+E50+E53+E56+E59+E62+E65+E68+E71+E74+E77+E80+E83+E86+E89+E92+E95+E98+E101+E104+E107+E110+E113+E116+E119+E122+E125+E128+E131+E134+E137+E140+E143+E146+E149+E26</f>
        <v>0</v>
      </c>
      <c r="F152" s="25">
        <f t="shared" si="55"/>
        <v>0</v>
      </c>
      <c r="G152" s="25">
        <f t="shared" si="55"/>
        <v>0</v>
      </c>
      <c r="H152" s="25">
        <f t="shared" si="55"/>
        <v>0</v>
      </c>
      <c r="I152" s="25">
        <f t="shared" si="55"/>
        <v>0</v>
      </c>
      <c r="J152" s="25">
        <f t="shared" si="55"/>
        <v>0</v>
      </c>
      <c r="K152" s="25">
        <f t="shared" si="55"/>
        <v>0</v>
      </c>
      <c r="L152" s="26">
        <f t="shared" si="55"/>
        <v>0</v>
      </c>
      <c r="M152" s="26">
        <f t="shared" si="55"/>
        <v>0</v>
      </c>
      <c r="N152" s="26">
        <f t="shared" si="55"/>
        <v>0</v>
      </c>
      <c r="O152" s="26">
        <f t="shared" si="55"/>
        <v>0</v>
      </c>
      <c r="P152" s="26">
        <f t="shared" si="55"/>
        <v>0</v>
      </c>
      <c r="Q152" s="26">
        <f t="shared" si="55"/>
        <v>0</v>
      </c>
      <c r="R152" s="26">
        <f t="shared" si="55"/>
        <v>0</v>
      </c>
      <c r="S152" s="26">
        <f t="shared" si="55"/>
        <v>0</v>
      </c>
      <c r="T152" s="18"/>
      <c r="U152" s="10">
        <f t="shared" si="48"/>
        <v>0</v>
      </c>
      <c r="V152" s="10">
        <f t="shared" si="49"/>
        <v>0</v>
      </c>
      <c r="W152" s="18"/>
    </row>
    <row r="154" spans="1:23">
      <c r="D154" s="2">
        <f>D155+D156</f>
        <v>184747</v>
      </c>
      <c r="E154" s="8">
        <f t="shared" ref="E154:S154" si="56">E155+E156</f>
        <v>58693</v>
      </c>
      <c r="F154" s="8">
        <f t="shared" si="56"/>
        <v>25467</v>
      </c>
      <c r="G154" s="8">
        <f t="shared" si="56"/>
        <v>2457</v>
      </c>
      <c r="H154" s="8">
        <f t="shared" si="56"/>
        <v>51899</v>
      </c>
      <c r="I154" s="8">
        <f t="shared" si="56"/>
        <v>39735</v>
      </c>
      <c r="J154" s="8">
        <f t="shared" si="56"/>
        <v>6496</v>
      </c>
      <c r="K154" s="8">
        <f t="shared" si="56"/>
        <v>0</v>
      </c>
      <c r="L154" s="8">
        <f t="shared" si="56"/>
        <v>619391253.52999997</v>
      </c>
      <c r="M154" s="8">
        <f t="shared" si="56"/>
        <v>251530556</v>
      </c>
      <c r="N154" s="11">
        <f t="shared" si="56"/>
        <v>144624602</v>
      </c>
      <c r="O154" s="11">
        <f t="shared" si="56"/>
        <v>22256218.530000001</v>
      </c>
      <c r="P154" s="4">
        <f t="shared" si="56"/>
        <v>67377364</v>
      </c>
      <c r="Q154" s="4">
        <f t="shared" si="56"/>
        <v>94701586</v>
      </c>
      <c r="R154" s="4">
        <f t="shared" si="56"/>
        <v>38900927</v>
      </c>
      <c r="S154" s="4">
        <f t="shared" si="56"/>
        <v>0</v>
      </c>
    </row>
    <row r="155" spans="1:23">
      <c r="D155" s="13">
        <f>'Прил 8_Свод'!M155</f>
        <v>184747</v>
      </c>
      <c r="E155" s="12">
        <v>58693</v>
      </c>
      <c r="F155" s="12">
        <v>25467</v>
      </c>
      <c r="G155" s="12">
        <v>2457</v>
      </c>
      <c r="H155" s="12">
        <v>51899</v>
      </c>
      <c r="I155" s="12">
        <v>39735</v>
      </c>
      <c r="J155" s="12">
        <v>6496</v>
      </c>
      <c r="K155" s="12">
        <v>0</v>
      </c>
      <c r="L155" s="9">
        <f>'Прил 8_Свод'!AL155</f>
        <v>619391253.52999997</v>
      </c>
      <c r="M155" s="9">
        <v>251530556</v>
      </c>
      <c r="N155" s="10">
        <v>144624602</v>
      </c>
      <c r="O155" s="10">
        <v>22256218.530000001</v>
      </c>
      <c r="P155" s="10">
        <v>67377364</v>
      </c>
      <c r="Q155" s="10">
        <v>94701586</v>
      </c>
      <c r="R155" s="10">
        <v>38900927</v>
      </c>
      <c r="S155" s="10">
        <v>0</v>
      </c>
    </row>
    <row r="156" spans="1:23">
      <c r="D156" s="13"/>
      <c r="F156" s="12"/>
      <c r="G156" s="12"/>
      <c r="H156" s="9"/>
      <c r="L156" s="9"/>
      <c r="N156" s="10"/>
      <c r="O156" s="10"/>
      <c r="P156" s="10"/>
      <c r="Q156" s="10"/>
    </row>
    <row r="157" spans="1:23">
      <c r="F157" s="9"/>
    </row>
    <row r="158" spans="1:23">
      <c r="C158" s="60" t="s">
        <v>70</v>
      </c>
      <c r="D158" s="13">
        <f>D151-D155</f>
        <v>0</v>
      </c>
      <c r="E158" s="13">
        <f t="shared" ref="E158:S159" si="57">E151-E155</f>
        <v>0</v>
      </c>
      <c r="F158" s="13">
        <f t="shared" si="57"/>
        <v>0</v>
      </c>
      <c r="G158" s="13">
        <f t="shared" si="57"/>
        <v>0</v>
      </c>
      <c r="H158" s="13">
        <f t="shared" si="57"/>
        <v>0</v>
      </c>
      <c r="I158" s="13">
        <f t="shared" si="57"/>
        <v>0</v>
      </c>
      <c r="J158" s="13">
        <f t="shared" si="57"/>
        <v>0</v>
      </c>
      <c r="K158" s="13">
        <f t="shared" si="57"/>
        <v>0</v>
      </c>
      <c r="L158" s="13">
        <f t="shared" si="57"/>
        <v>0</v>
      </c>
      <c r="M158" s="13">
        <f t="shared" si="57"/>
        <v>0</v>
      </c>
      <c r="N158" s="13">
        <f t="shared" si="57"/>
        <v>0</v>
      </c>
      <c r="O158" s="13">
        <f t="shared" si="57"/>
        <v>0</v>
      </c>
      <c r="P158" s="13">
        <f t="shared" si="57"/>
        <v>0</v>
      </c>
      <c r="Q158" s="13">
        <f t="shared" si="57"/>
        <v>0</v>
      </c>
      <c r="R158" s="13">
        <f t="shared" si="57"/>
        <v>0</v>
      </c>
      <c r="S158" s="13">
        <f t="shared" si="57"/>
        <v>0</v>
      </c>
    </row>
    <row r="159" spans="1:23">
      <c r="C159" s="60"/>
      <c r="D159" s="13">
        <f>D152-D156</f>
        <v>0</v>
      </c>
      <c r="E159" s="13">
        <f t="shared" si="57"/>
        <v>0</v>
      </c>
      <c r="F159" s="13">
        <f t="shared" si="57"/>
        <v>0</v>
      </c>
      <c r="G159" s="13">
        <f t="shared" si="57"/>
        <v>0</v>
      </c>
      <c r="H159" s="13">
        <f t="shared" si="57"/>
        <v>0</v>
      </c>
      <c r="I159" s="13">
        <f t="shared" si="57"/>
        <v>0</v>
      </c>
      <c r="J159" s="13">
        <f t="shared" si="57"/>
        <v>0</v>
      </c>
      <c r="K159" s="13">
        <f t="shared" si="57"/>
        <v>0</v>
      </c>
      <c r="L159" s="13">
        <f t="shared" si="57"/>
        <v>0</v>
      </c>
      <c r="M159" s="13">
        <f t="shared" si="57"/>
        <v>0</v>
      </c>
      <c r="N159" s="13">
        <f t="shared" si="57"/>
        <v>0</v>
      </c>
      <c r="O159" s="13">
        <f t="shared" si="57"/>
        <v>0</v>
      </c>
      <c r="P159" s="13">
        <f t="shared" si="57"/>
        <v>0</v>
      </c>
      <c r="Q159" s="13">
        <f t="shared" si="57"/>
        <v>0</v>
      </c>
      <c r="R159" s="13">
        <f t="shared" si="57"/>
        <v>0</v>
      </c>
      <c r="S159" s="13">
        <f t="shared" si="57"/>
        <v>0</v>
      </c>
    </row>
    <row r="162" spans="6:15">
      <c r="N162" s="11"/>
      <c r="O162" s="11"/>
    </row>
    <row r="163" spans="6:15">
      <c r="N163" s="10"/>
      <c r="O163" s="10"/>
    </row>
    <row r="165" spans="6:15">
      <c r="F165" s="9"/>
    </row>
  </sheetData>
  <autoFilter ref="B11:W149">
    <filterColumn colId="4"/>
    <filterColumn colId="8"/>
    <filterColumn colId="13"/>
    <filterColumn colId="15"/>
    <filterColumn colId="16"/>
    <filterColumn colId="17"/>
  </autoFilter>
  <mergeCells count="29">
    <mergeCell ref="D2:K2"/>
    <mergeCell ref="L2:S2"/>
    <mergeCell ref="E4:K4"/>
    <mergeCell ref="M4:S4"/>
    <mergeCell ref="E5:K5"/>
    <mergeCell ref="M5:S5"/>
    <mergeCell ref="B6:B10"/>
    <mergeCell ref="C6:C10"/>
    <mergeCell ref="D6:K6"/>
    <mergeCell ref="L6:S6"/>
    <mergeCell ref="D7:K7"/>
    <mergeCell ref="L7:S7"/>
    <mergeCell ref="D8:D10"/>
    <mergeCell ref="E8:E10"/>
    <mergeCell ref="F8:F10"/>
    <mergeCell ref="G8:G10"/>
    <mergeCell ref="R8:R10"/>
    <mergeCell ref="S8:S10"/>
    <mergeCell ref="H8:H10"/>
    <mergeCell ref="I8:I10"/>
    <mergeCell ref="J8:J10"/>
    <mergeCell ref="K8:K10"/>
    <mergeCell ref="P8:P10"/>
    <mergeCell ref="Q8:Q10"/>
    <mergeCell ref="L8:L10"/>
    <mergeCell ref="M8:M10"/>
    <mergeCell ref="C158:C159"/>
    <mergeCell ref="N8:N10"/>
    <mergeCell ref="O8:O10"/>
  </mergeCells>
  <conditionalFormatting sqref="D12:S152 B15:B152">
    <cfRule type="cellIs" dxfId="151" priority="14" stopIfTrue="1" operator="lessThan">
      <formula>0</formula>
    </cfRule>
  </conditionalFormatting>
  <conditionalFormatting sqref="D150:D152">
    <cfRule type="cellIs" dxfId="150" priority="11" stopIfTrue="1" operator="lessThan">
      <formula>0</formula>
    </cfRule>
  </conditionalFormatting>
  <conditionalFormatting sqref="D150:D152">
    <cfRule type="cellIs" dxfId="149" priority="10" stopIfTrue="1" operator="lessThan">
      <formula>0</formula>
    </cfRule>
  </conditionalFormatting>
  <conditionalFormatting sqref="D150:D152">
    <cfRule type="cellIs" dxfId="148" priority="9" stopIfTrue="1" operator="lessThan">
      <formula>0</formula>
    </cfRule>
  </conditionalFormatting>
  <conditionalFormatting sqref="B15:B149">
    <cfRule type="cellIs" dxfId="147" priority="7" stopIfTrue="1" operator="lessThan">
      <formula>0</formula>
    </cfRule>
  </conditionalFormatting>
  <conditionalFormatting sqref="B15:B149">
    <cfRule type="cellIs" dxfId="146" priority="6" stopIfTrue="1" operator="lessThan">
      <formula>0</formula>
    </cfRule>
  </conditionalFormatting>
  <conditionalFormatting sqref="B15:B149">
    <cfRule type="cellIs" dxfId="145" priority="5" stopIfTrue="1" operator="lessThan">
      <formula>0</formula>
    </cfRule>
  </conditionalFormatting>
  <conditionalFormatting sqref="B15:B149">
    <cfRule type="cellIs" dxfId="144" priority="4" stopIfTrue="1" operator="lessThan">
      <formula>0</formula>
    </cfRule>
  </conditionalFormatting>
  <conditionalFormatting sqref="B15:B149">
    <cfRule type="cellIs" dxfId="143" priority="3" stopIfTrue="1" operator="lessThan">
      <formula>0</formula>
    </cfRule>
  </conditionalFormatting>
  <conditionalFormatting sqref="B15:B149">
    <cfRule type="cellIs" dxfId="142" priority="2" stopIfTrue="1" operator="lessThan">
      <formula>0</formula>
    </cfRule>
  </conditionalFormatting>
  <conditionalFormatting sqref="B15:B149">
    <cfRule type="cellIs" dxfId="141" priority="1" stopIfTrue="1" operator="lessThan">
      <formula>0</formula>
    </cfRule>
  </conditionalFormatting>
  <pageMargins left="0" right="0" top="0" bottom="0" header="0" footer="0"/>
  <pageSetup paperSize="8" scale="3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W165"/>
  <sheetViews>
    <sheetView view="pageBreakPreview" topLeftCell="A109" zoomScale="60" zoomScaleNormal="75" workbookViewId="0">
      <selection activeCell="L156" sqref="L156"/>
    </sheetView>
  </sheetViews>
  <sheetFormatPr defaultColWidth="9.109375" defaultRowHeight="13.2"/>
  <cols>
    <col min="1" max="1" width="4.5546875" style="4" customWidth="1"/>
    <col min="2" max="2" width="5" style="8" customWidth="1"/>
    <col min="3" max="3" width="43.6640625" style="38" customWidth="1"/>
    <col min="4" max="4" width="13.109375" style="2" customWidth="1"/>
    <col min="5" max="5" width="19.44140625" style="8" customWidth="1"/>
    <col min="6" max="6" width="17.6640625" style="8" customWidth="1"/>
    <col min="7" max="7" width="20.44140625" style="8" customWidth="1"/>
    <col min="8" max="8" width="21.6640625" style="8" customWidth="1"/>
    <col min="9" max="9" width="20.33203125" style="8" customWidth="1"/>
    <col min="10" max="10" width="27.109375" style="8" customWidth="1"/>
    <col min="11" max="11" width="20.88671875" style="8" customWidth="1"/>
    <col min="12" max="12" width="22.109375" style="8" customWidth="1"/>
    <col min="13" max="13" width="19.33203125" style="8" customWidth="1"/>
    <col min="14" max="15" width="21.109375" style="4" customWidth="1"/>
    <col min="16" max="16" width="21" style="4" customWidth="1"/>
    <col min="17" max="17" width="22.5546875" style="4" customWidth="1"/>
    <col min="18" max="18" width="23.88671875" style="4" customWidth="1"/>
    <col min="19" max="19" width="19.33203125" style="4" customWidth="1"/>
    <col min="20" max="20" width="9.109375" style="4"/>
    <col min="21" max="21" width="16.109375" style="4" customWidth="1"/>
    <col min="22" max="16384" width="9.109375" style="4"/>
  </cols>
  <sheetData>
    <row r="1" spans="1:23" ht="19.5" customHeight="1">
      <c r="B1" s="1"/>
      <c r="C1" s="1"/>
      <c r="D1" s="1"/>
      <c r="E1" s="1"/>
      <c r="F1" s="16"/>
      <c r="G1" s="1"/>
      <c r="H1" s="1"/>
      <c r="I1" s="1"/>
      <c r="J1" s="1"/>
      <c r="K1" s="1"/>
      <c r="L1" s="3"/>
      <c r="M1" s="29"/>
      <c r="N1" s="17"/>
      <c r="O1" s="17"/>
      <c r="P1" s="3"/>
      <c r="Q1" s="3"/>
      <c r="R1" s="3"/>
      <c r="S1" s="3"/>
    </row>
    <row r="2" spans="1:23" ht="64.5" customHeight="1">
      <c r="B2" s="1"/>
      <c r="C2" s="31"/>
      <c r="D2" s="96" t="s">
        <v>213</v>
      </c>
      <c r="E2" s="96"/>
      <c r="F2" s="96"/>
      <c r="G2" s="96"/>
      <c r="H2" s="96"/>
      <c r="I2" s="96"/>
      <c r="J2" s="96"/>
      <c r="K2" s="96"/>
      <c r="L2" s="96" t="s">
        <v>213</v>
      </c>
      <c r="M2" s="96"/>
      <c r="N2" s="96"/>
      <c r="O2" s="96"/>
      <c r="P2" s="96"/>
      <c r="Q2" s="96"/>
      <c r="R2" s="96"/>
      <c r="S2" s="96"/>
    </row>
    <row r="3" spans="1:23" ht="12.75" customHeight="1">
      <c r="B3" s="5"/>
      <c r="C3" s="3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3" ht="12.75" customHeight="1">
      <c r="B4" s="5"/>
      <c r="C4" s="32">
        <v>510018</v>
      </c>
      <c r="D4" s="14"/>
      <c r="E4" s="97" t="s">
        <v>55</v>
      </c>
      <c r="F4" s="97"/>
      <c r="G4" s="97"/>
      <c r="H4" s="97"/>
      <c r="I4" s="97"/>
      <c r="J4" s="97"/>
      <c r="K4" s="97"/>
      <c r="L4" s="14"/>
      <c r="M4" s="97" t="s">
        <v>55</v>
      </c>
      <c r="N4" s="97"/>
      <c r="O4" s="97"/>
      <c r="P4" s="97"/>
      <c r="Q4" s="97"/>
      <c r="R4" s="97"/>
      <c r="S4" s="97"/>
    </row>
    <row r="5" spans="1:23" ht="13.8">
      <c r="B5" s="5"/>
      <c r="C5" s="33" t="s">
        <v>4</v>
      </c>
      <c r="D5" s="15"/>
      <c r="E5" s="98" t="s">
        <v>5</v>
      </c>
      <c r="F5" s="98"/>
      <c r="G5" s="98"/>
      <c r="H5" s="98"/>
      <c r="I5" s="98"/>
      <c r="J5" s="98"/>
      <c r="K5" s="98"/>
      <c r="L5" s="15"/>
      <c r="M5" s="98" t="s">
        <v>5</v>
      </c>
      <c r="N5" s="98"/>
      <c r="O5" s="98"/>
      <c r="P5" s="98"/>
      <c r="Q5" s="98"/>
      <c r="R5" s="98"/>
      <c r="S5" s="98"/>
    </row>
    <row r="6" spans="1:23" ht="21" customHeight="1">
      <c r="B6" s="64" t="s">
        <v>3</v>
      </c>
      <c r="C6" s="58" t="s">
        <v>6</v>
      </c>
      <c r="D6" s="86" t="s">
        <v>10</v>
      </c>
      <c r="E6" s="87"/>
      <c r="F6" s="87"/>
      <c r="G6" s="87"/>
      <c r="H6" s="87"/>
      <c r="I6" s="87"/>
      <c r="J6" s="87"/>
      <c r="K6" s="87"/>
      <c r="L6" s="87" t="s">
        <v>64</v>
      </c>
      <c r="M6" s="87"/>
      <c r="N6" s="87"/>
      <c r="O6" s="87"/>
      <c r="P6" s="87"/>
      <c r="Q6" s="87"/>
      <c r="R6" s="87"/>
      <c r="S6" s="87"/>
    </row>
    <row r="7" spans="1:23" s="6" customFormat="1" ht="51.75" customHeight="1">
      <c r="B7" s="64"/>
      <c r="C7" s="61"/>
      <c r="D7" s="89" t="s">
        <v>125</v>
      </c>
      <c r="E7" s="90"/>
      <c r="F7" s="90"/>
      <c r="G7" s="90"/>
      <c r="H7" s="90"/>
      <c r="I7" s="90"/>
      <c r="J7" s="90"/>
      <c r="K7" s="90"/>
      <c r="L7" s="89" t="s">
        <v>125</v>
      </c>
      <c r="M7" s="90"/>
      <c r="N7" s="90"/>
      <c r="O7" s="90"/>
      <c r="P7" s="90"/>
      <c r="Q7" s="90"/>
      <c r="R7" s="90"/>
      <c r="S7" s="90"/>
    </row>
    <row r="8" spans="1:23" s="6" customFormat="1" ht="51.75" customHeight="1">
      <c r="B8" s="64"/>
      <c r="C8" s="61"/>
      <c r="D8" s="58" t="s">
        <v>7</v>
      </c>
      <c r="E8" s="58" t="s">
        <v>126</v>
      </c>
      <c r="F8" s="58" t="s">
        <v>127</v>
      </c>
      <c r="G8" s="58" t="s">
        <v>220</v>
      </c>
      <c r="H8" s="58" t="s">
        <v>128</v>
      </c>
      <c r="I8" s="58" t="s">
        <v>129</v>
      </c>
      <c r="J8" s="58" t="s">
        <v>131</v>
      </c>
      <c r="K8" s="58" t="s">
        <v>130</v>
      </c>
      <c r="L8" s="58" t="s">
        <v>7</v>
      </c>
      <c r="M8" s="58" t="s">
        <v>126</v>
      </c>
      <c r="N8" s="58" t="s">
        <v>127</v>
      </c>
      <c r="O8" s="58" t="s">
        <v>220</v>
      </c>
      <c r="P8" s="58" t="s">
        <v>128</v>
      </c>
      <c r="Q8" s="58" t="s">
        <v>129</v>
      </c>
      <c r="R8" s="58" t="s">
        <v>131</v>
      </c>
      <c r="S8" s="58" t="s">
        <v>130</v>
      </c>
    </row>
    <row r="9" spans="1:23" s="6" customFormat="1" ht="147" customHeight="1">
      <c r="B9" s="64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1:23" s="6" customFormat="1" ht="32.25" customHeight="1">
      <c r="B10" s="64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23">
      <c r="B11" s="7">
        <v>1</v>
      </c>
      <c r="C11" s="34">
        <f>B11+1</f>
        <v>2</v>
      </c>
      <c r="D11" s="7">
        <f t="shared" ref="D11:R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  <c r="J11" s="7">
        <f t="shared" si="0"/>
        <v>9</v>
      </c>
      <c r="K11" s="7">
        <f t="shared" si="0"/>
        <v>10</v>
      </c>
      <c r="L11" s="7">
        <f t="shared" si="0"/>
        <v>11</v>
      </c>
      <c r="M11" s="7">
        <f t="shared" si="0"/>
        <v>12</v>
      </c>
      <c r="N11" s="7">
        <f t="shared" si="0"/>
        <v>13</v>
      </c>
      <c r="O11" s="7">
        <f t="shared" si="0"/>
        <v>14</v>
      </c>
      <c r="P11" s="7">
        <f t="shared" si="0"/>
        <v>15</v>
      </c>
      <c r="Q11" s="7">
        <f t="shared" si="0"/>
        <v>16</v>
      </c>
      <c r="R11" s="7">
        <f t="shared" si="0"/>
        <v>17</v>
      </c>
      <c r="S11" s="7"/>
    </row>
    <row r="12" spans="1:23" ht="15.9" customHeight="1">
      <c r="A12" s="30" t="s">
        <v>73</v>
      </c>
      <c r="B12" s="20">
        <v>1</v>
      </c>
      <c r="C12" s="27" t="s">
        <v>19</v>
      </c>
      <c r="D12" s="21">
        <f>D13+D14</f>
        <v>14933</v>
      </c>
      <c r="E12" s="21">
        <f t="shared" ref="E12:S12" si="1">E13+E14</f>
        <v>5604</v>
      </c>
      <c r="F12" s="21">
        <f t="shared" si="1"/>
        <v>3423</v>
      </c>
      <c r="G12" s="21">
        <f t="shared" si="1"/>
        <v>749</v>
      </c>
      <c r="H12" s="21">
        <f t="shared" si="1"/>
        <v>3376</v>
      </c>
      <c r="I12" s="21">
        <f t="shared" si="1"/>
        <v>1046</v>
      </c>
      <c r="J12" s="21">
        <f t="shared" si="1"/>
        <v>735</v>
      </c>
      <c r="K12" s="21">
        <f t="shared" si="1"/>
        <v>0</v>
      </c>
      <c r="L12" s="22">
        <f t="shared" si="1"/>
        <v>68543561.539999992</v>
      </c>
      <c r="M12" s="22">
        <f t="shared" si="1"/>
        <v>28596536.759999998</v>
      </c>
      <c r="N12" s="22">
        <f t="shared" si="1"/>
        <v>19429998.68</v>
      </c>
      <c r="O12" s="22">
        <f t="shared" si="1"/>
        <v>6780728.2000000011</v>
      </c>
      <c r="P12" s="22">
        <f t="shared" si="1"/>
        <v>4921699.1899999995</v>
      </c>
      <c r="Q12" s="22">
        <f t="shared" si="1"/>
        <v>3028656.12</v>
      </c>
      <c r="R12" s="22">
        <f t="shared" si="1"/>
        <v>5785942.5899999999</v>
      </c>
      <c r="S12" s="22">
        <f t="shared" si="1"/>
        <v>0</v>
      </c>
      <c r="T12" s="18"/>
      <c r="U12" s="10">
        <f>D12-E12-F12-G12-H12-I12-J12-K12</f>
        <v>0</v>
      </c>
      <c r="V12" s="10">
        <f>L12-M12-N12-O12-P12-Q12-R12-S12</f>
        <v>-6.5192580223083496E-9</v>
      </c>
      <c r="W12" s="18"/>
    </row>
    <row r="13" spans="1:23" ht="15.9" customHeight="1">
      <c r="A13" s="30"/>
      <c r="B13" s="20"/>
      <c r="C13" s="35" t="s">
        <v>67</v>
      </c>
      <c r="D13" s="21">
        <f>SUM(E13:K13)</f>
        <v>14933</v>
      </c>
      <c r="E13" s="21">
        <v>5604</v>
      </c>
      <c r="F13" s="21">
        <v>3423</v>
      </c>
      <c r="G13" s="21">
        <v>749</v>
      </c>
      <c r="H13" s="21">
        <v>3376</v>
      </c>
      <c r="I13" s="21">
        <v>1046</v>
      </c>
      <c r="J13" s="21">
        <v>735</v>
      </c>
      <c r="K13" s="21">
        <v>0</v>
      </c>
      <c r="L13" s="22">
        <f>SUBTOTAL(9,M13:S13)</f>
        <v>68543561.539999992</v>
      </c>
      <c r="M13" s="22">
        <v>28596536.759999998</v>
      </c>
      <c r="N13" s="22">
        <v>19429998.68</v>
      </c>
      <c r="O13" s="22">
        <v>6780728.2000000011</v>
      </c>
      <c r="P13" s="22">
        <v>4921699.1899999995</v>
      </c>
      <c r="Q13" s="22">
        <v>3028656.12</v>
      </c>
      <c r="R13" s="22">
        <v>5785942.5899999999</v>
      </c>
      <c r="S13" s="22">
        <v>0</v>
      </c>
      <c r="T13" s="18"/>
      <c r="U13" s="10">
        <f t="shared" ref="U13:U76" si="2">D13-E13-F13-G13-H13-I13-J13-K13</f>
        <v>0</v>
      </c>
      <c r="V13" s="10">
        <f t="shared" ref="V13:V76" si="3">L13-M13-N13-O13-P13-Q13-R13-S13</f>
        <v>-6.5192580223083496E-9</v>
      </c>
      <c r="W13" s="18"/>
    </row>
    <row r="14" spans="1:23" ht="15.9" customHeight="1">
      <c r="A14" s="30"/>
      <c r="B14" s="20"/>
      <c r="C14" s="35" t="s">
        <v>68</v>
      </c>
      <c r="D14" s="21"/>
      <c r="E14" s="21"/>
      <c r="F14" s="21"/>
      <c r="G14" s="21"/>
      <c r="H14" s="21"/>
      <c r="I14" s="21"/>
      <c r="J14" s="21"/>
      <c r="K14" s="21"/>
      <c r="L14" s="22"/>
      <c r="M14" s="22"/>
      <c r="N14" s="22"/>
      <c r="O14" s="22"/>
      <c r="P14" s="22"/>
      <c r="Q14" s="22"/>
      <c r="R14" s="22"/>
      <c r="S14" s="22"/>
      <c r="T14" s="18"/>
      <c r="U14" s="10">
        <f t="shared" si="2"/>
        <v>0</v>
      </c>
      <c r="V14" s="10">
        <f t="shared" si="3"/>
        <v>0</v>
      </c>
      <c r="W14" s="18"/>
    </row>
    <row r="15" spans="1:23" ht="15.9" customHeight="1">
      <c r="A15" s="30" t="s">
        <v>74</v>
      </c>
      <c r="B15" s="23">
        <v>2</v>
      </c>
      <c r="C15" s="28" t="s">
        <v>45</v>
      </c>
      <c r="D15" s="21">
        <f t="shared" ref="D15:S15" si="4">D16+D17</f>
        <v>1088</v>
      </c>
      <c r="E15" s="21">
        <f t="shared" si="4"/>
        <v>961</v>
      </c>
      <c r="F15" s="21">
        <f t="shared" si="4"/>
        <v>0</v>
      </c>
      <c r="G15" s="21">
        <f t="shared" si="4"/>
        <v>0</v>
      </c>
      <c r="H15" s="21">
        <f t="shared" si="4"/>
        <v>0</v>
      </c>
      <c r="I15" s="21">
        <f t="shared" si="4"/>
        <v>127</v>
      </c>
      <c r="J15" s="21">
        <f t="shared" si="4"/>
        <v>0</v>
      </c>
      <c r="K15" s="21">
        <f t="shared" si="4"/>
        <v>0</v>
      </c>
      <c r="L15" s="22">
        <f t="shared" si="4"/>
        <v>3659705.66</v>
      </c>
      <c r="M15" s="22">
        <f t="shared" si="4"/>
        <v>3424096.8200000003</v>
      </c>
      <c r="N15" s="22">
        <f t="shared" si="4"/>
        <v>0</v>
      </c>
      <c r="O15" s="22">
        <f t="shared" si="4"/>
        <v>0</v>
      </c>
      <c r="P15" s="22">
        <f t="shared" si="4"/>
        <v>0</v>
      </c>
      <c r="Q15" s="22">
        <f t="shared" si="4"/>
        <v>235608.83999999997</v>
      </c>
      <c r="R15" s="22">
        <f t="shared" si="4"/>
        <v>0</v>
      </c>
      <c r="S15" s="22">
        <f t="shared" si="4"/>
        <v>0</v>
      </c>
      <c r="T15" s="18"/>
      <c r="U15" s="10">
        <f t="shared" si="2"/>
        <v>0</v>
      </c>
      <c r="V15" s="10">
        <f t="shared" si="3"/>
        <v>-1.1641532182693481E-10</v>
      </c>
      <c r="W15" s="18"/>
    </row>
    <row r="16" spans="1:23" ht="15.9" customHeight="1">
      <c r="A16" s="30"/>
      <c r="B16" s="20"/>
      <c r="C16" s="35" t="s">
        <v>67</v>
      </c>
      <c r="D16" s="21">
        <f>SUM(E16:K16)</f>
        <v>1088</v>
      </c>
      <c r="E16" s="21">
        <v>961</v>
      </c>
      <c r="F16" s="21">
        <v>0</v>
      </c>
      <c r="G16" s="21">
        <v>0</v>
      </c>
      <c r="H16" s="21">
        <v>0</v>
      </c>
      <c r="I16" s="21">
        <v>127</v>
      </c>
      <c r="J16" s="21">
        <v>0</v>
      </c>
      <c r="K16" s="21">
        <v>0</v>
      </c>
      <c r="L16" s="22">
        <f>SUBTOTAL(9,M16:S16)</f>
        <v>3659705.66</v>
      </c>
      <c r="M16" s="22">
        <v>3424096.8200000003</v>
      </c>
      <c r="N16" s="22">
        <v>0</v>
      </c>
      <c r="O16" s="22">
        <v>0</v>
      </c>
      <c r="P16" s="22">
        <v>0</v>
      </c>
      <c r="Q16" s="22">
        <v>235608.83999999997</v>
      </c>
      <c r="R16" s="22">
        <v>0</v>
      </c>
      <c r="S16" s="22">
        <v>0</v>
      </c>
      <c r="T16" s="18"/>
      <c r="U16" s="10">
        <f t="shared" si="2"/>
        <v>0</v>
      </c>
      <c r="V16" s="10">
        <f t="shared" si="3"/>
        <v>-1.1641532182693481E-10</v>
      </c>
      <c r="W16" s="18"/>
    </row>
    <row r="17" spans="1:23" ht="15.9" customHeight="1">
      <c r="A17" s="30"/>
      <c r="B17" s="20"/>
      <c r="C17" s="35" t="s">
        <v>68</v>
      </c>
      <c r="D17" s="21"/>
      <c r="E17" s="21"/>
      <c r="F17" s="21"/>
      <c r="G17" s="21"/>
      <c r="H17" s="21"/>
      <c r="I17" s="21"/>
      <c r="J17" s="21"/>
      <c r="K17" s="21"/>
      <c r="L17" s="22"/>
      <c r="M17" s="22"/>
      <c r="N17" s="22"/>
      <c r="O17" s="22"/>
      <c r="P17" s="22"/>
      <c r="Q17" s="22"/>
      <c r="R17" s="22"/>
      <c r="S17" s="22"/>
      <c r="T17" s="18"/>
      <c r="U17" s="10">
        <f t="shared" si="2"/>
        <v>0</v>
      </c>
      <c r="V17" s="10">
        <f t="shared" si="3"/>
        <v>0</v>
      </c>
      <c r="W17" s="18"/>
    </row>
    <row r="18" spans="1:23" ht="15.9" customHeight="1">
      <c r="A18" s="30" t="s">
        <v>75</v>
      </c>
      <c r="B18" s="23">
        <v>3</v>
      </c>
      <c r="C18" s="28" t="s">
        <v>44</v>
      </c>
      <c r="D18" s="21">
        <f t="shared" ref="D18:S18" si="5">D19+D20</f>
        <v>1215</v>
      </c>
      <c r="E18" s="21">
        <f t="shared" si="5"/>
        <v>942</v>
      </c>
      <c r="F18" s="21">
        <f t="shared" si="5"/>
        <v>0</v>
      </c>
      <c r="G18" s="21">
        <f t="shared" si="5"/>
        <v>0</v>
      </c>
      <c r="H18" s="21">
        <f t="shared" si="5"/>
        <v>108</v>
      </c>
      <c r="I18" s="21">
        <f t="shared" si="5"/>
        <v>159</v>
      </c>
      <c r="J18" s="21">
        <f t="shared" si="5"/>
        <v>6</v>
      </c>
      <c r="K18" s="21">
        <f t="shared" si="5"/>
        <v>0</v>
      </c>
      <c r="L18" s="22">
        <f t="shared" si="5"/>
        <v>4184413.47</v>
      </c>
      <c r="M18" s="22">
        <f t="shared" si="5"/>
        <v>3655438.4000000004</v>
      </c>
      <c r="N18" s="22">
        <f t="shared" si="5"/>
        <v>0</v>
      </c>
      <c r="O18" s="22">
        <f t="shared" si="5"/>
        <v>0</v>
      </c>
      <c r="P18" s="22">
        <f t="shared" si="5"/>
        <v>139217.01</v>
      </c>
      <c r="Q18" s="22">
        <f t="shared" si="5"/>
        <v>358658.23</v>
      </c>
      <c r="R18" s="22">
        <f t="shared" si="5"/>
        <v>31099.83</v>
      </c>
      <c r="S18" s="22">
        <f t="shared" si="5"/>
        <v>0</v>
      </c>
      <c r="T18" s="18"/>
      <c r="U18" s="10">
        <f t="shared" si="2"/>
        <v>0</v>
      </c>
      <c r="V18" s="10">
        <f t="shared" si="3"/>
        <v>-1.6007106751203537E-10</v>
      </c>
      <c r="W18" s="18"/>
    </row>
    <row r="19" spans="1:23" ht="15.9" customHeight="1">
      <c r="A19" s="30"/>
      <c r="B19" s="20"/>
      <c r="C19" s="35" t="s">
        <v>67</v>
      </c>
      <c r="D19" s="21">
        <f>SUM(E19:K19)</f>
        <v>1215</v>
      </c>
      <c r="E19" s="21">
        <v>942</v>
      </c>
      <c r="F19" s="21">
        <v>0</v>
      </c>
      <c r="G19" s="21">
        <v>0</v>
      </c>
      <c r="H19" s="21">
        <v>108</v>
      </c>
      <c r="I19" s="21">
        <v>159</v>
      </c>
      <c r="J19" s="21">
        <v>6</v>
      </c>
      <c r="K19" s="21">
        <v>0</v>
      </c>
      <c r="L19" s="22">
        <f>SUBTOTAL(9,M19:S19)</f>
        <v>4184413.47</v>
      </c>
      <c r="M19" s="22">
        <v>3655438.4000000004</v>
      </c>
      <c r="N19" s="22">
        <v>0</v>
      </c>
      <c r="O19" s="22">
        <v>0</v>
      </c>
      <c r="P19" s="22">
        <v>139217.01</v>
      </c>
      <c r="Q19" s="22">
        <v>358658.23</v>
      </c>
      <c r="R19" s="22">
        <v>31099.83</v>
      </c>
      <c r="S19" s="22">
        <v>0</v>
      </c>
      <c r="T19" s="18"/>
      <c r="U19" s="10">
        <f t="shared" si="2"/>
        <v>0</v>
      </c>
      <c r="V19" s="10">
        <f t="shared" si="3"/>
        <v>-1.6007106751203537E-10</v>
      </c>
      <c r="W19" s="18"/>
    </row>
    <row r="20" spans="1:23" ht="15.9" customHeight="1">
      <c r="A20" s="30"/>
      <c r="B20" s="20"/>
      <c r="C20" s="35" t="s">
        <v>69</v>
      </c>
      <c r="D20" s="21"/>
      <c r="E20" s="21"/>
      <c r="F20" s="21"/>
      <c r="G20" s="21"/>
      <c r="H20" s="21"/>
      <c r="I20" s="21"/>
      <c r="J20" s="21"/>
      <c r="K20" s="21"/>
      <c r="L20" s="22"/>
      <c r="M20" s="22"/>
      <c r="N20" s="22"/>
      <c r="O20" s="22"/>
      <c r="P20" s="22"/>
      <c r="Q20" s="22"/>
      <c r="R20" s="22"/>
      <c r="S20" s="22"/>
      <c r="T20" s="18"/>
      <c r="U20" s="10">
        <f t="shared" si="2"/>
        <v>0</v>
      </c>
      <c r="V20" s="10">
        <f t="shared" si="3"/>
        <v>0</v>
      </c>
      <c r="W20" s="18"/>
    </row>
    <row r="21" spans="1:23" ht="15.9" customHeight="1">
      <c r="A21" s="30" t="s">
        <v>76</v>
      </c>
      <c r="B21" s="23">
        <v>4</v>
      </c>
      <c r="C21" s="28" t="s">
        <v>20</v>
      </c>
      <c r="D21" s="21">
        <f t="shared" ref="D21:S21" si="6">D22+D23</f>
        <v>9366</v>
      </c>
      <c r="E21" s="21">
        <f t="shared" si="6"/>
        <v>6228</v>
      </c>
      <c r="F21" s="21">
        <f t="shared" si="6"/>
        <v>1801</v>
      </c>
      <c r="G21" s="21">
        <f t="shared" si="6"/>
        <v>0</v>
      </c>
      <c r="H21" s="21">
        <f t="shared" si="6"/>
        <v>61</v>
      </c>
      <c r="I21" s="21">
        <f t="shared" si="6"/>
        <v>308</v>
      </c>
      <c r="J21" s="21">
        <f t="shared" si="6"/>
        <v>968</v>
      </c>
      <c r="K21" s="21">
        <f t="shared" si="6"/>
        <v>0</v>
      </c>
      <c r="L21" s="22">
        <f t="shared" si="6"/>
        <v>44426253.010000005</v>
      </c>
      <c r="M21" s="22">
        <f t="shared" si="6"/>
        <v>27282072.789999999</v>
      </c>
      <c r="N21" s="22">
        <f t="shared" si="6"/>
        <v>11582203.32</v>
      </c>
      <c r="O21" s="22">
        <f t="shared" si="6"/>
        <v>0</v>
      </c>
      <c r="P21" s="22">
        <f t="shared" si="6"/>
        <v>77042.01999999999</v>
      </c>
      <c r="Q21" s="22">
        <f t="shared" si="6"/>
        <v>897683.8899999999</v>
      </c>
      <c r="R21" s="22">
        <f t="shared" si="6"/>
        <v>4587250.99</v>
      </c>
      <c r="S21" s="22">
        <f t="shared" si="6"/>
        <v>0</v>
      </c>
      <c r="T21" s="18"/>
      <c r="U21" s="10">
        <f t="shared" si="2"/>
        <v>0</v>
      </c>
      <c r="V21" s="10">
        <f t="shared" si="3"/>
        <v>6.5192580223083496E-9</v>
      </c>
      <c r="W21" s="18"/>
    </row>
    <row r="22" spans="1:23" ht="15.9" customHeight="1">
      <c r="A22" s="30"/>
      <c r="B22" s="20"/>
      <c r="C22" s="35" t="s">
        <v>67</v>
      </c>
      <c r="D22" s="21">
        <f>SUM(E22:K22)</f>
        <v>9366</v>
      </c>
      <c r="E22" s="21">
        <v>6228</v>
      </c>
      <c r="F22" s="21">
        <v>1801</v>
      </c>
      <c r="G22" s="21">
        <v>0</v>
      </c>
      <c r="H22" s="21">
        <v>61</v>
      </c>
      <c r="I22" s="21">
        <v>308</v>
      </c>
      <c r="J22" s="21">
        <v>968</v>
      </c>
      <c r="K22" s="21">
        <v>0</v>
      </c>
      <c r="L22" s="22">
        <f>SUBTOTAL(9,M22:S22)</f>
        <v>44426253.010000005</v>
      </c>
      <c r="M22" s="22">
        <v>27282072.789999999</v>
      </c>
      <c r="N22" s="22">
        <v>11582203.32</v>
      </c>
      <c r="O22" s="22">
        <v>0</v>
      </c>
      <c r="P22" s="22">
        <v>77042.01999999999</v>
      </c>
      <c r="Q22" s="22">
        <v>897683.8899999999</v>
      </c>
      <c r="R22" s="22">
        <v>4587250.99</v>
      </c>
      <c r="S22" s="22">
        <v>0</v>
      </c>
      <c r="T22" s="18"/>
      <c r="U22" s="10">
        <f t="shared" si="2"/>
        <v>0</v>
      </c>
      <c r="V22" s="10">
        <f t="shared" si="3"/>
        <v>6.5192580223083496E-9</v>
      </c>
      <c r="W22" s="18"/>
    </row>
    <row r="23" spans="1:23" ht="15.9" customHeight="1">
      <c r="A23" s="30"/>
      <c r="B23" s="20"/>
      <c r="C23" s="35" t="s">
        <v>69</v>
      </c>
      <c r="D23" s="21"/>
      <c r="E23" s="21"/>
      <c r="F23" s="21"/>
      <c r="G23" s="21"/>
      <c r="H23" s="21"/>
      <c r="I23" s="21"/>
      <c r="J23" s="21"/>
      <c r="K23" s="21"/>
      <c r="L23" s="22"/>
      <c r="M23" s="22"/>
      <c r="N23" s="22"/>
      <c r="O23" s="22"/>
      <c r="P23" s="22"/>
      <c r="Q23" s="22"/>
      <c r="R23" s="22"/>
      <c r="S23" s="22"/>
      <c r="T23" s="18"/>
      <c r="U23" s="10">
        <f t="shared" si="2"/>
        <v>0</v>
      </c>
      <c r="V23" s="10">
        <f t="shared" si="3"/>
        <v>0</v>
      </c>
      <c r="W23" s="18"/>
    </row>
    <row r="24" spans="1:23" ht="15.9" customHeight="1">
      <c r="A24" s="30" t="s">
        <v>77</v>
      </c>
      <c r="B24" s="23">
        <v>5</v>
      </c>
      <c r="C24" s="28" t="s">
        <v>21</v>
      </c>
      <c r="D24" s="21">
        <f t="shared" ref="D24:S24" si="7">D25+D26</f>
        <v>0</v>
      </c>
      <c r="E24" s="21">
        <f t="shared" si="7"/>
        <v>0</v>
      </c>
      <c r="F24" s="21">
        <f t="shared" si="7"/>
        <v>0</v>
      </c>
      <c r="G24" s="21">
        <f t="shared" si="7"/>
        <v>0</v>
      </c>
      <c r="H24" s="21">
        <f t="shared" si="7"/>
        <v>0</v>
      </c>
      <c r="I24" s="21">
        <f t="shared" si="7"/>
        <v>0</v>
      </c>
      <c r="J24" s="21">
        <f t="shared" si="7"/>
        <v>0</v>
      </c>
      <c r="K24" s="21">
        <f t="shared" si="7"/>
        <v>0</v>
      </c>
      <c r="L24" s="22">
        <f t="shared" si="7"/>
        <v>0</v>
      </c>
      <c r="M24" s="22">
        <f t="shared" si="7"/>
        <v>0</v>
      </c>
      <c r="N24" s="22">
        <f t="shared" si="7"/>
        <v>0</v>
      </c>
      <c r="O24" s="22">
        <f t="shared" si="7"/>
        <v>0</v>
      </c>
      <c r="P24" s="22">
        <f t="shared" si="7"/>
        <v>0</v>
      </c>
      <c r="Q24" s="22">
        <f t="shared" si="7"/>
        <v>0</v>
      </c>
      <c r="R24" s="22">
        <f t="shared" si="7"/>
        <v>0</v>
      </c>
      <c r="S24" s="22">
        <f t="shared" si="7"/>
        <v>0</v>
      </c>
      <c r="T24" s="18"/>
      <c r="U24" s="10">
        <f t="shared" si="2"/>
        <v>0</v>
      </c>
      <c r="V24" s="10">
        <f t="shared" si="3"/>
        <v>0</v>
      </c>
      <c r="W24" s="18"/>
    </row>
    <row r="25" spans="1:23" ht="15.9" customHeight="1">
      <c r="A25" s="30"/>
      <c r="B25" s="20"/>
      <c r="C25" s="35" t="s">
        <v>67</v>
      </c>
      <c r="D25" s="21">
        <f>SUM(E25:K25)</f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2">
        <f>SUBTOTAL(9,M25:S25)</f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18"/>
      <c r="U25" s="10">
        <f t="shared" si="2"/>
        <v>0</v>
      </c>
      <c r="V25" s="10">
        <f t="shared" si="3"/>
        <v>0</v>
      </c>
      <c r="W25" s="18"/>
    </row>
    <row r="26" spans="1:23" ht="15.9" customHeight="1">
      <c r="A26" s="30"/>
      <c r="B26" s="20"/>
      <c r="C26" s="35" t="s">
        <v>69</v>
      </c>
      <c r="D26" s="21"/>
      <c r="E26" s="21"/>
      <c r="F26" s="21"/>
      <c r="G26" s="21"/>
      <c r="H26" s="21"/>
      <c r="I26" s="21"/>
      <c r="J26" s="21"/>
      <c r="K26" s="21"/>
      <c r="L26" s="22"/>
      <c r="M26" s="22"/>
      <c r="N26" s="22"/>
      <c r="O26" s="22"/>
      <c r="P26" s="22"/>
      <c r="Q26" s="22"/>
      <c r="R26" s="22"/>
      <c r="S26" s="22"/>
      <c r="T26" s="18"/>
      <c r="U26" s="10">
        <f t="shared" si="2"/>
        <v>0</v>
      </c>
      <c r="V26" s="10">
        <f t="shared" si="3"/>
        <v>0</v>
      </c>
      <c r="W26" s="18"/>
    </row>
    <row r="27" spans="1:23" ht="15.9" customHeight="1">
      <c r="A27" s="30" t="s">
        <v>78</v>
      </c>
      <c r="B27" s="23">
        <v>6</v>
      </c>
      <c r="C27" s="27" t="s">
        <v>79</v>
      </c>
      <c r="D27" s="21">
        <f t="shared" ref="D27:S27" si="8">D28+D29</f>
        <v>0</v>
      </c>
      <c r="E27" s="21">
        <f t="shared" si="8"/>
        <v>0</v>
      </c>
      <c r="F27" s="21">
        <f t="shared" si="8"/>
        <v>0</v>
      </c>
      <c r="G27" s="21">
        <f t="shared" si="8"/>
        <v>0</v>
      </c>
      <c r="H27" s="21">
        <f t="shared" si="8"/>
        <v>0</v>
      </c>
      <c r="I27" s="21">
        <f t="shared" si="8"/>
        <v>0</v>
      </c>
      <c r="J27" s="21">
        <f t="shared" si="8"/>
        <v>0</v>
      </c>
      <c r="K27" s="21">
        <f t="shared" si="8"/>
        <v>0</v>
      </c>
      <c r="L27" s="22">
        <f t="shared" si="8"/>
        <v>0</v>
      </c>
      <c r="M27" s="22">
        <f t="shared" si="8"/>
        <v>0</v>
      </c>
      <c r="N27" s="22">
        <f t="shared" si="8"/>
        <v>0</v>
      </c>
      <c r="O27" s="22">
        <f t="shared" si="8"/>
        <v>0</v>
      </c>
      <c r="P27" s="22">
        <f t="shared" si="8"/>
        <v>0</v>
      </c>
      <c r="Q27" s="22">
        <f t="shared" si="8"/>
        <v>0</v>
      </c>
      <c r="R27" s="22">
        <f t="shared" si="8"/>
        <v>0</v>
      </c>
      <c r="S27" s="22">
        <f t="shared" si="8"/>
        <v>0</v>
      </c>
      <c r="T27" s="18"/>
      <c r="U27" s="10">
        <f t="shared" si="2"/>
        <v>0</v>
      </c>
      <c r="V27" s="10">
        <f t="shared" si="3"/>
        <v>0</v>
      </c>
      <c r="W27" s="18"/>
    </row>
    <row r="28" spans="1:23" ht="15.9" customHeight="1">
      <c r="A28" s="30"/>
      <c r="B28" s="20"/>
      <c r="C28" s="35" t="s">
        <v>67</v>
      </c>
      <c r="D28" s="21">
        <f>SUM(E28:K28)</f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2">
        <f>SUBTOTAL(9,M28:S28)</f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18"/>
      <c r="U28" s="10">
        <f t="shared" si="2"/>
        <v>0</v>
      </c>
      <c r="V28" s="10">
        <f t="shared" si="3"/>
        <v>0</v>
      </c>
      <c r="W28" s="18"/>
    </row>
    <row r="29" spans="1:23" ht="15.9" customHeight="1">
      <c r="A29" s="30"/>
      <c r="B29" s="20"/>
      <c r="C29" s="35" t="s">
        <v>69</v>
      </c>
      <c r="D29" s="21"/>
      <c r="E29" s="21"/>
      <c r="F29" s="21"/>
      <c r="G29" s="21"/>
      <c r="H29" s="21"/>
      <c r="I29" s="21"/>
      <c r="J29" s="21"/>
      <c r="K29" s="21"/>
      <c r="L29" s="22"/>
      <c r="M29" s="22"/>
      <c r="N29" s="22"/>
      <c r="O29" s="22"/>
      <c r="P29" s="22"/>
      <c r="Q29" s="22"/>
      <c r="R29" s="22"/>
      <c r="S29" s="22"/>
      <c r="T29" s="18"/>
      <c r="U29" s="10">
        <f t="shared" si="2"/>
        <v>0</v>
      </c>
      <c r="V29" s="10">
        <f t="shared" si="3"/>
        <v>0</v>
      </c>
      <c r="W29" s="18"/>
    </row>
    <row r="30" spans="1:23" ht="15.9" customHeight="1">
      <c r="A30" s="30" t="s">
        <v>81</v>
      </c>
      <c r="B30" s="23">
        <v>7</v>
      </c>
      <c r="C30" s="28" t="s">
        <v>71</v>
      </c>
      <c r="D30" s="21">
        <f t="shared" ref="D30:S30" si="9">D31+D32</f>
        <v>0</v>
      </c>
      <c r="E30" s="21">
        <f t="shared" si="9"/>
        <v>0</v>
      </c>
      <c r="F30" s="21">
        <f t="shared" si="9"/>
        <v>0</v>
      </c>
      <c r="G30" s="21">
        <f t="shared" si="9"/>
        <v>0</v>
      </c>
      <c r="H30" s="21">
        <f t="shared" si="9"/>
        <v>0</v>
      </c>
      <c r="I30" s="21">
        <f t="shared" si="9"/>
        <v>0</v>
      </c>
      <c r="J30" s="21">
        <f t="shared" si="9"/>
        <v>0</v>
      </c>
      <c r="K30" s="21">
        <f t="shared" si="9"/>
        <v>0</v>
      </c>
      <c r="L30" s="22">
        <f t="shared" si="9"/>
        <v>0</v>
      </c>
      <c r="M30" s="22">
        <f t="shared" si="9"/>
        <v>0</v>
      </c>
      <c r="N30" s="22">
        <f t="shared" si="9"/>
        <v>0</v>
      </c>
      <c r="O30" s="22">
        <f t="shared" si="9"/>
        <v>0</v>
      </c>
      <c r="P30" s="22">
        <f t="shared" si="9"/>
        <v>0</v>
      </c>
      <c r="Q30" s="22">
        <f t="shared" si="9"/>
        <v>0</v>
      </c>
      <c r="R30" s="22">
        <f t="shared" si="9"/>
        <v>0</v>
      </c>
      <c r="S30" s="22">
        <f t="shared" si="9"/>
        <v>0</v>
      </c>
      <c r="T30" s="18"/>
      <c r="U30" s="10">
        <f t="shared" si="2"/>
        <v>0</v>
      </c>
      <c r="V30" s="10">
        <f t="shared" si="3"/>
        <v>0</v>
      </c>
      <c r="W30" s="18"/>
    </row>
    <row r="31" spans="1:23" ht="15.9" customHeight="1">
      <c r="A31" s="30"/>
      <c r="B31" s="20"/>
      <c r="C31" s="35" t="s">
        <v>67</v>
      </c>
      <c r="D31" s="21">
        <f>SUM(E31:K31)</f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2">
        <f>SUBTOTAL(9,M31:S31)</f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18"/>
      <c r="U31" s="10">
        <f t="shared" si="2"/>
        <v>0</v>
      </c>
      <c r="V31" s="10">
        <f t="shared" si="3"/>
        <v>0</v>
      </c>
      <c r="W31" s="18"/>
    </row>
    <row r="32" spans="1:23" ht="15.9" customHeight="1">
      <c r="A32" s="30"/>
      <c r="B32" s="20"/>
      <c r="C32" s="35" t="s">
        <v>69</v>
      </c>
      <c r="D32" s="21"/>
      <c r="E32" s="21"/>
      <c r="F32" s="21"/>
      <c r="G32" s="21"/>
      <c r="H32" s="21"/>
      <c r="I32" s="21"/>
      <c r="J32" s="21"/>
      <c r="K32" s="21"/>
      <c r="L32" s="22"/>
      <c r="M32" s="22"/>
      <c r="N32" s="22"/>
      <c r="O32" s="22"/>
      <c r="P32" s="22"/>
      <c r="Q32" s="22"/>
      <c r="R32" s="22"/>
      <c r="S32" s="22"/>
      <c r="T32" s="18"/>
      <c r="U32" s="10">
        <f t="shared" si="2"/>
        <v>0</v>
      </c>
      <c r="V32" s="10">
        <f t="shared" si="3"/>
        <v>0</v>
      </c>
      <c r="W32" s="18"/>
    </row>
    <row r="33" spans="1:23" ht="15.9" customHeight="1">
      <c r="A33" s="30" t="s">
        <v>80</v>
      </c>
      <c r="B33" s="23">
        <v>8</v>
      </c>
      <c r="C33" s="28" t="s">
        <v>22</v>
      </c>
      <c r="D33" s="21">
        <f t="shared" ref="D33:S33" si="10">D34+D35</f>
        <v>5189</v>
      </c>
      <c r="E33" s="21">
        <f t="shared" si="10"/>
        <v>1337</v>
      </c>
      <c r="F33" s="21">
        <f t="shared" si="10"/>
        <v>0</v>
      </c>
      <c r="G33" s="21">
        <f t="shared" si="10"/>
        <v>0</v>
      </c>
      <c r="H33" s="21">
        <f t="shared" si="10"/>
        <v>1985</v>
      </c>
      <c r="I33" s="21">
        <f t="shared" si="10"/>
        <v>1704</v>
      </c>
      <c r="J33" s="21">
        <f t="shared" si="10"/>
        <v>163</v>
      </c>
      <c r="K33" s="21">
        <f t="shared" si="10"/>
        <v>0</v>
      </c>
      <c r="L33" s="22">
        <f t="shared" si="10"/>
        <v>12011750.940000001</v>
      </c>
      <c r="M33" s="22">
        <f t="shared" si="10"/>
        <v>4359502.4400000004</v>
      </c>
      <c r="N33" s="22">
        <f t="shared" si="10"/>
        <v>0</v>
      </c>
      <c r="O33" s="22">
        <f t="shared" si="10"/>
        <v>0</v>
      </c>
      <c r="P33" s="22">
        <f t="shared" si="10"/>
        <v>2423420.85</v>
      </c>
      <c r="Q33" s="22">
        <f t="shared" si="10"/>
        <v>4286677.33</v>
      </c>
      <c r="R33" s="22">
        <f t="shared" si="10"/>
        <v>942150.32000000007</v>
      </c>
      <c r="S33" s="22">
        <f t="shared" si="10"/>
        <v>0</v>
      </c>
      <c r="T33" s="18"/>
      <c r="U33" s="10">
        <f t="shared" si="2"/>
        <v>0</v>
      </c>
      <c r="V33" s="10">
        <f t="shared" si="3"/>
        <v>2.3283064365386963E-10</v>
      </c>
      <c r="W33" s="18"/>
    </row>
    <row r="34" spans="1:23" ht="15.9" customHeight="1">
      <c r="A34" s="30"/>
      <c r="B34" s="20"/>
      <c r="C34" s="35" t="s">
        <v>67</v>
      </c>
      <c r="D34" s="21">
        <f>SUM(E34:K34)</f>
        <v>5189</v>
      </c>
      <c r="E34" s="21">
        <v>1337</v>
      </c>
      <c r="F34" s="21">
        <v>0</v>
      </c>
      <c r="G34" s="21">
        <v>0</v>
      </c>
      <c r="H34" s="21">
        <v>1985</v>
      </c>
      <c r="I34" s="21">
        <v>1704</v>
      </c>
      <c r="J34" s="21">
        <v>163</v>
      </c>
      <c r="K34" s="21">
        <v>0</v>
      </c>
      <c r="L34" s="22">
        <f>SUBTOTAL(9,M34:S34)</f>
        <v>12011750.940000001</v>
      </c>
      <c r="M34" s="22">
        <v>4359502.4400000004</v>
      </c>
      <c r="N34" s="22">
        <v>0</v>
      </c>
      <c r="O34" s="22">
        <v>0</v>
      </c>
      <c r="P34" s="22">
        <v>2423420.85</v>
      </c>
      <c r="Q34" s="22">
        <v>4286677.33</v>
      </c>
      <c r="R34" s="22">
        <v>942150.32000000007</v>
      </c>
      <c r="S34" s="22">
        <v>0</v>
      </c>
      <c r="T34" s="18"/>
      <c r="U34" s="10">
        <f t="shared" si="2"/>
        <v>0</v>
      </c>
      <c r="V34" s="10">
        <f t="shared" si="3"/>
        <v>2.3283064365386963E-10</v>
      </c>
      <c r="W34" s="18"/>
    </row>
    <row r="35" spans="1:23" ht="15.9" customHeight="1">
      <c r="A35" s="30"/>
      <c r="B35" s="20"/>
      <c r="C35" s="35" t="s">
        <v>69</v>
      </c>
      <c r="D35" s="21"/>
      <c r="E35" s="21"/>
      <c r="F35" s="21"/>
      <c r="G35" s="21"/>
      <c r="H35" s="21"/>
      <c r="I35" s="21"/>
      <c r="J35" s="21"/>
      <c r="K35" s="21"/>
      <c r="L35" s="22"/>
      <c r="M35" s="22"/>
      <c r="N35" s="22"/>
      <c r="O35" s="22"/>
      <c r="P35" s="22"/>
      <c r="Q35" s="22"/>
      <c r="R35" s="22"/>
      <c r="S35" s="22"/>
      <c r="T35" s="18"/>
      <c r="U35" s="10">
        <f t="shared" si="2"/>
        <v>0</v>
      </c>
      <c r="V35" s="10">
        <f t="shared" si="3"/>
        <v>0</v>
      </c>
      <c r="W35" s="18"/>
    </row>
    <row r="36" spans="1:23" ht="15.75" customHeight="1">
      <c r="A36" s="30" t="s">
        <v>83</v>
      </c>
      <c r="B36" s="23">
        <v>9</v>
      </c>
      <c r="C36" s="27" t="s">
        <v>23</v>
      </c>
      <c r="D36" s="21">
        <f t="shared" ref="D36:S36" si="11">D37+D38</f>
        <v>6647</v>
      </c>
      <c r="E36" s="21">
        <f t="shared" si="11"/>
        <v>1654</v>
      </c>
      <c r="F36" s="21">
        <f t="shared" si="11"/>
        <v>0</v>
      </c>
      <c r="G36" s="21">
        <f t="shared" si="11"/>
        <v>0</v>
      </c>
      <c r="H36" s="21">
        <f t="shared" si="11"/>
        <v>2378</v>
      </c>
      <c r="I36" s="21">
        <f t="shared" si="11"/>
        <v>2418</v>
      </c>
      <c r="J36" s="21">
        <f t="shared" si="11"/>
        <v>197</v>
      </c>
      <c r="K36" s="21">
        <f t="shared" si="11"/>
        <v>0</v>
      </c>
      <c r="L36" s="22">
        <f t="shared" si="11"/>
        <v>16118807.34</v>
      </c>
      <c r="M36" s="22">
        <f t="shared" si="11"/>
        <v>5472213.3700000001</v>
      </c>
      <c r="N36" s="22">
        <f t="shared" si="11"/>
        <v>0</v>
      </c>
      <c r="O36" s="22">
        <f t="shared" si="11"/>
        <v>0</v>
      </c>
      <c r="P36" s="22">
        <f t="shared" si="11"/>
        <v>2985472.3</v>
      </c>
      <c r="Q36" s="22">
        <f t="shared" si="11"/>
        <v>6583506.0499999998</v>
      </c>
      <c r="R36" s="22">
        <f t="shared" si="11"/>
        <v>1077615.6200000001</v>
      </c>
      <c r="S36" s="22">
        <f t="shared" si="11"/>
        <v>0</v>
      </c>
      <c r="T36" s="18"/>
      <c r="U36" s="10">
        <f t="shared" si="2"/>
        <v>0</v>
      </c>
      <c r="V36" s="10">
        <f t="shared" si="3"/>
        <v>-9.3132257461547852E-10</v>
      </c>
      <c r="W36" s="18"/>
    </row>
    <row r="37" spans="1:23" ht="15.9" customHeight="1">
      <c r="A37" s="30"/>
      <c r="B37" s="20"/>
      <c r="C37" s="35" t="s">
        <v>67</v>
      </c>
      <c r="D37" s="21">
        <f>SUM(E37:K37)</f>
        <v>6647</v>
      </c>
      <c r="E37" s="21">
        <v>1654</v>
      </c>
      <c r="F37" s="21">
        <v>0</v>
      </c>
      <c r="G37" s="21">
        <v>0</v>
      </c>
      <c r="H37" s="21">
        <v>2378</v>
      </c>
      <c r="I37" s="21">
        <v>2418</v>
      </c>
      <c r="J37" s="21">
        <v>197</v>
      </c>
      <c r="K37" s="21">
        <v>0</v>
      </c>
      <c r="L37" s="22">
        <f>SUBTOTAL(9,M37:S37)</f>
        <v>16118807.34</v>
      </c>
      <c r="M37" s="22">
        <v>5472213.3700000001</v>
      </c>
      <c r="N37" s="22">
        <v>0</v>
      </c>
      <c r="O37" s="22">
        <v>0</v>
      </c>
      <c r="P37" s="22">
        <v>2985472.3</v>
      </c>
      <c r="Q37" s="22">
        <v>6583506.0499999998</v>
      </c>
      <c r="R37" s="22">
        <v>1077615.6200000001</v>
      </c>
      <c r="S37" s="22">
        <v>0</v>
      </c>
      <c r="T37" s="18"/>
      <c r="U37" s="10">
        <f t="shared" si="2"/>
        <v>0</v>
      </c>
      <c r="V37" s="10">
        <f t="shared" si="3"/>
        <v>-9.3132257461547852E-10</v>
      </c>
      <c r="W37" s="18"/>
    </row>
    <row r="38" spans="1:23" ht="15.9" customHeight="1">
      <c r="A38" s="30"/>
      <c r="B38" s="20"/>
      <c r="C38" s="35" t="s">
        <v>69</v>
      </c>
      <c r="D38" s="21"/>
      <c r="E38" s="21"/>
      <c r="F38" s="21"/>
      <c r="G38" s="21"/>
      <c r="H38" s="21"/>
      <c r="I38" s="21"/>
      <c r="J38" s="21"/>
      <c r="K38" s="21"/>
      <c r="L38" s="22"/>
      <c r="M38" s="22"/>
      <c r="N38" s="22"/>
      <c r="O38" s="22"/>
      <c r="P38" s="22"/>
      <c r="Q38" s="22"/>
      <c r="R38" s="22"/>
      <c r="S38" s="22"/>
      <c r="T38" s="18"/>
      <c r="U38" s="10">
        <f t="shared" si="2"/>
        <v>0</v>
      </c>
      <c r="V38" s="10">
        <f t="shared" si="3"/>
        <v>0</v>
      </c>
      <c r="W38" s="18"/>
    </row>
    <row r="39" spans="1:23" ht="15.9" customHeight="1">
      <c r="A39" s="30" t="s">
        <v>84</v>
      </c>
      <c r="B39" s="23">
        <v>10</v>
      </c>
      <c r="C39" s="28" t="s">
        <v>24</v>
      </c>
      <c r="D39" s="21">
        <f t="shared" ref="D39:S39" si="12">D40+D41</f>
        <v>1322</v>
      </c>
      <c r="E39" s="21">
        <f t="shared" si="12"/>
        <v>373</v>
      </c>
      <c r="F39" s="21">
        <f t="shared" si="12"/>
        <v>0</v>
      </c>
      <c r="G39" s="21">
        <f t="shared" si="12"/>
        <v>0</v>
      </c>
      <c r="H39" s="21">
        <f t="shared" si="12"/>
        <v>478</v>
      </c>
      <c r="I39" s="21">
        <f t="shared" si="12"/>
        <v>471</v>
      </c>
      <c r="J39" s="21">
        <f t="shared" si="12"/>
        <v>0</v>
      </c>
      <c r="K39" s="21">
        <f t="shared" si="12"/>
        <v>0</v>
      </c>
      <c r="L39" s="22">
        <f t="shared" si="12"/>
        <v>3195845.0199999996</v>
      </c>
      <c r="M39" s="22">
        <f t="shared" si="12"/>
        <v>1285783.2199999997</v>
      </c>
      <c r="N39" s="22">
        <f t="shared" si="12"/>
        <v>0</v>
      </c>
      <c r="O39" s="22">
        <f t="shared" si="12"/>
        <v>0</v>
      </c>
      <c r="P39" s="22">
        <f t="shared" si="12"/>
        <v>614706.58999999985</v>
      </c>
      <c r="Q39" s="22">
        <f t="shared" si="12"/>
        <v>1295355.21</v>
      </c>
      <c r="R39" s="22">
        <f t="shared" si="12"/>
        <v>0</v>
      </c>
      <c r="S39" s="22">
        <f t="shared" si="12"/>
        <v>0</v>
      </c>
      <c r="T39" s="18"/>
      <c r="U39" s="10">
        <f t="shared" si="2"/>
        <v>0</v>
      </c>
      <c r="V39" s="10">
        <f t="shared" si="3"/>
        <v>0</v>
      </c>
      <c r="W39" s="18"/>
    </row>
    <row r="40" spans="1:23" ht="15.9" customHeight="1">
      <c r="A40" s="30"/>
      <c r="B40" s="20"/>
      <c r="C40" s="35" t="s">
        <v>67</v>
      </c>
      <c r="D40" s="21">
        <f>SUM(E40:K40)</f>
        <v>1322</v>
      </c>
      <c r="E40" s="21">
        <v>373</v>
      </c>
      <c r="F40" s="21">
        <v>0</v>
      </c>
      <c r="G40" s="21">
        <v>0</v>
      </c>
      <c r="H40" s="21">
        <v>478</v>
      </c>
      <c r="I40" s="21">
        <v>471</v>
      </c>
      <c r="J40" s="21">
        <v>0</v>
      </c>
      <c r="K40" s="21">
        <v>0</v>
      </c>
      <c r="L40" s="22">
        <f>SUBTOTAL(9,M40:S40)</f>
        <v>3195845.0199999996</v>
      </c>
      <c r="M40" s="22">
        <v>1285783.2199999997</v>
      </c>
      <c r="N40" s="22">
        <v>0</v>
      </c>
      <c r="O40" s="22">
        <v>0</v>
      </c>
      <c r="P40" s="22">
        <v>614706.58999999985</v>
      </c>
      <c r="Q40" s="22">
        <v>1295355.21</v>
      </c>
      <c r="R40" s="22">
        <v>0</v>
      </c>
      <c r="S40" s="22">
        <v>0</v>
      </c>
      <c r="T40" s="18"/>
      <c r="U40" s="10">
        <f t="shared" si="2"/>
        <v>0</v>
      </c>
      <c r="V40" s="10">
        <f t="shared" si="3"/>
        <v>0</v>
      </c>
      <c r="W40" s="18"/>
    </row>
    <row r="41" spans="1:23" ht="15.9" customHeight="1">
      <c r="A41" s="30"/>
      <c r="B41" s="20"/>
      <c r="C41" s="35" t="s">
        <v>69</v>
      </c>
      <c r="D41" s="21"/>
      <c r="E41" s="21"/>
      <c r="F41" s="21"/>
      <c r="G41" s="21"/>
      <c r="H41" s="21"/>
      <c r="I41" s="21"/>
      <c r="J41" s="21"/>
      <c r="K41" s="21"/>
      <c r="L41" s="22"/>
      <c r="M41" s="22"/>
      <c r="N41" s="22"/>
      <c r="O41" s="22"/>
      <c r="P41" s="22"/>
      <c r="Q41" s="22"/>
      <c r="R41" s="22"/>
      <c r="S41" s="22"/>
      <c r="T41" s="18"/>
      <c r="U41" s="10">
        <f t="shared" si="2"/>
        <v>0</v>
      </c>
      <c r="V41" s="10">
        <f t="shared" si="3"/>
        <v>0</v>
      </c>
      <c r="W41" s="18"/>
    </row>
    <row r="42" spans="1:23" ht="15.9" customHeight="1">
      <c r="A42" s="30" t="s">
        <v>85</v>
      </c>
      <c r="B42" s="23">
        <v>11</v>
      </c>
      <c r="C42" s="28" t="s">
        <v>25</v>
      </c>
      <c r="D42" s="21">
        <f t="shared" ref="D42:S42" si="13">D43+D44</f>
        <v>416</v>
      </c>
      <c r="E42" s="21">
        <f t="shared" si="13"/>
        <v>0</v>
      </c>
      <c r="F42" s="21">
        <f t="shared" si="13"/>
        <v>0</v>
      </c>
      <c r="G42" s="21">
        <f t="shared" si="13"/>
        <v>0</v>
      </c>
      <c r="H42" s="21">
        <f t="shared" si="13"/>
        <v>24</v>
      </c>
      <c r="I42" s="21">
        <f t="shared" si="13"/>
        <v>392</v>
      </c>
      <c r="J42" s="21">
        <f t="shared" si="13"/>
        <v>0</v>
      </c>
      <c r="K42" s="21">
        <f t="shared" si="13"/>
        <v>0</v>
      </c>
      <c r="L42" s="22">
        <f t="shared" si="13"/>
        <v>834144.69</v>
      </c>
      <c r="M42" s="22">
        <f t="shared" si="13"/>
        <v>0</v>
      </c>
      <c r="N42" s="22">
        <f t="shared" si="13"/>
        <v>0</v>
      </c>
      <c r="O42" s="22">
        <f t="shared" si="13"/>
        <v>0</v>
      </c>
      <c r="P42" s="22">
        <f t="shared" si="13"/>
        <v>28937.69</v>
      </c>
      <c r="Q42" s="22">
        <f t="shared" si="13"/>
        <v>805207</v>
      </c>
      <c r="R42" s="22">
        <f t="shared" si="13"/>
        <v>0</v>
      </c>
      <c r="S42" s="22">
        <f t="shared" si="13"/>
        <v>0</v>
      </c>
      <c r="T42" s="18"/>
      <c r="U42" s="10">
        <f t="shared" si="2"/>
        <v>0</v>
      </c>
      <c r="V42" s="10">
        <f t="shared" si="3"/>
        <v>0</v>
      </c>
      <c r="W42" s="18"/>
    </row>
    <row r="43" spans="1:23" ht="15.9" customHeight="1">
      <c r="A43" s="30"/>
      <c r="B43" s="20"/>
      <c r="C43" s="35" t="s">
        <v>67</v>
      </c>
      <c r="D43" s="21">
        <f>SUM(E43:K43)</f>
        <v>416</v>
      </c>
      <c r="E43" s="21">
        <v>0</v>
      </c>
      <c r="F43" s="21">
        <v>0</v>
      </c>
      <c r="G43" s="21">
        <v>0</v>
      </c>
      <c r="H43" s="21">
        <v>24</v>
      </c>
      <c r="I43" s="21">
        <v>392</v>
      </c>
      <c r="J43" s="21">
        <v>0</v>
      </c>
      <c r="K43" s="21">
        <v>0</v>
      </c>
      <c r="L43" s="22">
        <f>SUBTOTAL(9,M43:S43)</f>
        <v>834144.69</v>
      </c>
      <c r="M43" s="22">
        <v>0</v>
      </c>
      <c r="N43" s="22">
        <v>0</v>
      </c>
      <c r="O43" s="22">
        <v>0</v>
      </c>
      <c r="P43" s="22">
        <v>28937.69</v>
      </c>
      <c r="Q43" s="22">
        <v>805207</v>
      </c>
      <c r="R43" s="22">
        <v>0</v>
      </c>
      <c r="S43" s="22">
        <v>0</v>
      </c>
      <c r="T43" s="18"/>
      <c r="U43" s="10">
        <f t="shared" si="2"/>
        <v>0</v>
      </c>
      <c r="V43" s="10">
        <f t="shared" si="3"/>
        <v>0</v>
      </c>
      <c r="W43" s="18"/>
    </row>
    <row r="44" spans="1:23" ht="15.9" customHeight="1">
      <c r="A44" s="30"/>
      <c r="B44" s="20"/>
      <c r="C44" s="35" t="s">
        <v>69</v>
      </c>
      <c r="D44" s="21"/>
      <c r="E44" s="21"/>
      <c r="F44" s="21"/>
      <c r="G44" s="21"/>
      <c r="H44" s="21"/>
      <c r="I44" s="21"/>
      <c r="J44" s="21"/>
      <c r="K44" s="21"/>
      <c r="L44" s="22"/>
      <c r="M44" s="22"/>
      <c r="N44" s="22"/>
      <c r="O44" s="22"/>
      <c r="P44" s="22"/>
      <c r="Q44" s="22"/>
      <c r="R44" s="22"/>
      <c r="S44" s="22"/>
      <c r="T44" s="18"/>
      <c r="U44" s="10">
        <f t="shared" si="2"/>
        <v>0</v>
      </c>
      <c r="V44" s="10">
        <f t="shared" si="3"/>
        <v>0</v>
      </c>
      <c r="W44" s="18"/>
    </row>
    <row r="45" spans="1:23" ht="15.9" customHeight="1">
      <c r="A45" s="30" t="s">
        <v>86</v>
      </c>
      <c r="B45" s="23">
        <v>12</v>
      </c>
      <c r="C45" s="27" t="s">
        <v>26</v>
      </c>
      <c r="D45" s="21">
        <f t="shared" ref="D45:S45" si="14">D46+D47</f>
        <v>7458</v>
      </c>
      <c r="E45" s="21">
        <f t="shared" si="14"/>
        <v>1859</v>
      </c>
      <c r="F45" s="21">
        <f t="shared" si="14"/>
        <v>0</v>
      </c>
      <c r="G45" s="21">
        <f t="shared" si="14"/>
        <v>0</v>
      </c>
      <c r="H45" s="21">
        <f t="shared" si="14"/>
        <v>2759</v>
      </c>
      <c r="I45" s="21">
        <f t="shared" si="14"/>
        <v>2584</v>
      </c>
      <c r="J45" s="21">
        <f t="shared" si="14"/>
        <v>256</v>
      </c>
      <c r="K45" s="21">
        <f t="shared" si="14"/>
        <v>0</v>
      </c>
      <c r="L45" s="22">
        <f t="shared" si="14"/>
        <v>17167083.349999998</v>
      </c>
      <c r="M45" s="22">
        <f t="shared" si="14"/>
        <v>6984999.0899999999</v>
      </c>
      <c r="N45" s="22">
        <f t="shared" si="14"/>
        <v>0</v>
      </c>
      <c r="O45" s="22">
        <f t="shared" si="14"/>
        <v>0</v>
      </c>
      <c r="P45" s="22">
        <f t="shared" si="14"/>
        <v>3604025.6</v>
      </c>
      <c r="Q45" s="22">
        <f t="shared" si="14"/>
        <v>5411045.2599999998</v>
      </c>
      <c r="R45" s="22">
        <f t="shared" si="14"/>
        <v>1167013.3999999999</v>
      </c>
      <c r="S45" s="22">
        <f t="shared" si="14"/>
        <v>0</v>
      </c>
      <c r="T45" s="18"/>
      <c r="U45" s="10">
        <f t="shared" si="2"/>
        <v>0</v>
      </c>
      <c r="V45" s="10">
        <f t="shared" si="3"/>
        <v>-1.3969838619232178E-9</v>
      </c>
      <c r="W45" s="18"/>
    </row>
    <row r="46" spans="1:23" ht="15.9" customHeight="1">
      <c r="A46" s="30"/>
      <c r="B46" s="20"/>
      <c r="C46" s="35" t="s">
        <v>67</v>
      </c>
      <c r="D46" s="21">
        <f>SUM(E46:K46)</f>
        <v>7458</v>
      </c>
      <c r="E46" s="21">
        <v>1859</v>
      </c>
      <c r="F46" s="21">
        <v>0</v>
      </c>
      <c r="G46" s="21">
        <v>0</v>
      </c>
      <c r="H46" s="21">
        <v>2759</v>
      </c>
      <c r="I46" s="21">
        <v>2584</v>
      </c>
      <c r="J46" s="21">
        <v>256</v>
      </c>
      <c r="K46" s="21">
        <v>0</v>
      </c>
      <c r="L46" s="22">
        <f>SUBTOTAL(9,M46:S46)</f>
        <v>17167083.349999998</v>
      </c>
      <c r="M46" s="22">
        <v>6984999.0899999999</v>
      </c>
      <c r="N46" s="22">
        <v>0</v>
      </c>
      <c r="O46" s="22">
        <v>0</v>
      </c>
      <c r="P46" s="22">
        <v>3604025.6</v>
      </c>
      <c r="Q46" s="22">
        <v>5411045.2599999998</v>
      </c>
      <c r="R46" s="22">
        <v>1167013.3999999999</v>
      </c>
      <c r="S46" s="22">
        <v>0</v>
      </c>
      <c r="T46" s="18"/>
      <c r="U46" s="10">
        <f t="shared" si="2"/>
        <v>0</v>
      </c>
      <c r="V46" s="10">
        <f t="shared" si="3"/>
        <v>-1.3969838619232178E-9</v>
      </c>
      <c r="W46" s="18"/>
    </row>
    <row r="47" spans="1:23" ht="15.9" customHeight="1">
      <c r="A47" s="30"/>
      <c r="B47" s="20"/>
      <c r="C47" s="35" t="s">
        <v>69</v>
      </c>
      <c r="D47" s="21"/>
      <c r="E47" s="21"/>
      <c r="F47" s="21"/>
      <c r="G47" s="21"/>
      <c r="H47" s="21"/>
      <c r="I47" s="21"/>
      <c r="J47" s="21"/>
      <c r="K47" s="21"/>
      <c r="L47" s="22"/>
      <c r="M47" s="22"/>
      <c r="N47" s="22"/>
      <c r="O47" s="22"/>
      <c r="P47" s="22"/>
      <c r="Q47" s="22"/>
      <c r="R47" s="22"/>
      <c r="S47" s="22"/>
      <c r="T47" s="18"/>
      <c r="U47" s="10">
        <f t="shared" si="2"/>
        <v>0</v>
      </c>
      <c r="V47" s="10">
        <f t="shared" si="3"/>
        <v>0</v>
      </c>
      <c r="W47" s="18"/>
    </row>
    <row r="48" spans="1:23" ht="15.9" customHeight="1">
      <c r="A48" s="30" t="s">
        <v>87</v>
      </c>
      <c r="B48" s="23">
        <v>13</v>
      </c>
      <c r="C48" s="28" t="s">
        <v>27</v>
      </c>
      <c r="D48" s="21">
        <f t="shared" ref="D48:S48" si="15">D49+D50</f>
        <v>2633</v>
      </c>
      <c r="E48" s="21">
        <f t="shared" si="15"/>
        <v>733</v>
      </c>
      <c r="F48" s="21">
        <f t="shared" si="15"/>
        <v>0</v>
      </c>
      <c r="G48" s="21">
        <f t="shared" si="15"/>
        <v>0</v>
      </c>
      <c r="H48" s="21">
        <f t="shared" si="15"/>
        <v>1013</v>
      </c>
      <c r="I48" s="21">
        <f t="shared" si="15"/>
        <v>787</v>
      </c>
      <c r="J48" s="21">
        <f t="shared" si="15"/>
        <v>100</v>
      </c>
      <c r="K48" s="21">
        <f t="shared" si="15"/>
        <v>0</v>
      </c>
      <c r="L48" s="22">
        <f t="shared" si="15"/>
        <v>6580391.8400000008</v>
      </c>
      <c r="M48" s="22">
        <f t="shared" si="15"/>
        <v>3096510.74</v>
      </c>
      <c r="N48" s="22">
        <f t="shared" si="15"/>
        <v>0</v>
      </c>
      <c r="O48" s="22">
        <f t="shared" si="15"/>
        <v>0</v>
      </c>
      <c r="P48" s="22">
        <f t="shared" si="15"/>
        <v>1252570.08</v>
      </c>
      <c r="Q48" s="22">
        <f t="shared" si="15"/>
        <v>1716289.4</v>
      </c>
      <c r="R48" s="22">
        <f t="shared" si="15"/>
        <v>515021.62</v>
      </c>
      <c r="S48" s="22">
        <f t="shared" si="15"/>
        <v>0</v>
      </c>
      <c r="T48" s="18"/>
      <c r="U48" s="10">
        <f t="shared" si="2"/>
        <v>0</v>
      </c>
      <c r="V48" s="10">
        <f t="shared" si="3"/>
        <v>5.8207660913467407E-10</v>
      </c>
      <c r="W48" s="18"/>
    </row>
    <row r="49" spans="1:23" ht="15.9" customHeight="1">
      <c r="A49" s="30"/>
      <c r="B49" s="20"/>
      <c r="C49" s="35" t="s">
        <v>67</v>
      </c>
      <c r="D49" s="21">
        <f>SUM(E49:K49)</f>
        <v>2633</v>
      </c>
      <c r="E49" s="21">
        <v>733</v>
      </c>
      <c r="F49" s="21">
        <v>0</v>
      </c>
      <c r="G49" s="21">
        <v>0</v>
      </c>
      <c r="H49" s="21">
        <v>1013</v>
      </c>
      <c r="I49" s="21">
        <v>787</v>
      </c>
      <c r="J49" s="21">
        <v>100</v>
      </c>
      <c r="K49" s="21">
        <v>0</v>
      </c>
      <c r="L49" s="22">
        <f>SUBTOTAL(9,M49:S49)</f>
        <v>6580391.8400000008</v>
      </c>
      <c r="M49" s="22">
        <v>3096510.74</v>
      </c>
      <c r="N49" s="22">
        <v>0</v>
      </c>
      <c r="O49" s="22">
        <v>0</v>
      </c>
      <c r="P49" s="22">
        <v>1252570.08</v>
      </c>
      <c r="Q49" s="22">
        <v>1716289.4</v>
      </c>
      <c r="R49" s="22">
        <v>515021.62</v>
      </c>
      <c r="S49" s="22">
        <v>0</v>
      </c>
      <c r="T49" s="18"/>
      <c r="U49" s="10">
        <f t="shared" si="2"/>
        <v>0</v>
      </c>
      <c r="V49" s="10">
        <f t="shared" si="3"/>
        <v>5.8207660913467407E-10</v>
      </c>
      <c r="W49" s="18"/>
    </row>
    <row r="50" spans="1:23" ht="15.9" customHeight="1">
      <c r="A50" s="30"/>
      <c r="B50" s="20"/>
      <c r="C50" s="35" t="s">
        <v>69</v>
      </c>
      <c r="D50" s="21"/>
      <c r="E50" s="21"/>
      <c r="F50" s="21"/>
      <c r="G50" s="21"/>
      <c r="H50" s="21"/>
      <c r="I50" s="21"/>
      <c r="J50" s="21"/>
      <c r="K50" s="21"/>
      <c r="L50" s="22"/>
      <c r="M50" s="22"/>
      <c r="N50" s="22"/>
      <c r="O50" s="22"/>
      <c r="P50" s="22"/>
      <c r="Q50" s="22"/>
      <c r="R50" s="22"/>
      <c r="S50" s="22"/>
      <c r="T50" s="18"/>
      <c r="U50" s="10">
        <f t="shared" si="2"/>
        <v>0</v>
      </c>
      <c r="V50" s="10">
        <f t="shared" si="3"/>
        <v>0</v>
      </c>
      <c r="W50" s="18"/>
    </row>
    <row r="51" spans="1:23" ht="15.9" customHeight="1">
      <c r="A51" s="30" t="s">
        <v>88</v>
      </c>
      <c r="B51" s="23">
        <v>14</v>
      </c>
      <c r="C51" s="28" t="s">
        <v>28</v>
      </c>
      <c r="D51" s="21">
        <f t="shared" ref="D51:S51" si="16">D52+D53</f>
        <v>47</v>
      </c>
      <c r="E51" s="21">
        <f t="shared" si="16"/>
        <v>12</v>
      </c>
      <c r="F51" s="21">
        <f t="shared" si="16"/>
        <v>0</v>
      </c>
      <c r="G51" s="21">
        <f t="shared" si="16"/>
        <v>0</v>
      </c>
      <c r="H51" s="21">
        <f t="shared" si="16"/>
        <v>19</v>
      </c>
      <c r="I51" s="21">
        <f t="shared" si="16"/>
        <v>16</v>
      </c>
      <c r="J51" s="21">
        <f t="shared" si="16"/>
        <v>0</v>
      </c>
      <c r="K51" s="21">
        <f t="shared" si="16"/>
        <v>0</v>
      </c>
      <c r="L51" s="22">
        <f t="shared" si="16"/>
        <v>92614.159999999683</v>
      </c>
      <c r="M51" s="22">
        <f t="shared" si="16"/>
        <v>30044.209999999963</v>
      </c>
      <c r="N51" s="22">
        <f t="shared" si="16"/>
        <v>0</v>
      </c>
      <c r="O51" s="22">
        <f t="shared" si="16"/>
        <v>0</v>
      </c>
      <c r="P51" s="22">
        <f t="shared" si="16"/>
        <v>23466.509999999776</v>
      </c>
      <c r="Q51" s="22">
        <f t="shared" si="16"/>
        <v>39103.439999999944</v>
      </c>
      <c r="R51" s="22">
        <f t="shared" si="16"/>
        <v>0</v>
      </c>
      <c r="S51" s="22">
        <f t="shared" si="16"/>
        <v>0</v>
      </c>
      <c r="T51" s="18"/>
      <c r="U51" s="10">
        <f t="shared" si="2"/>
        <v>0</v>
      </c>
      <c r="V51" s="10">
        <f t="shared" si="3"/>
        <v>0</v>
      </c>
      <c r="W51" s="18"/>
    </row>
    <row r="52" spans="1:23" ht="15.9" customHeight="1">
      <c r="A52" s="30"/>
      <c r="B52" s="20"/>
      <c r="C52" s="35" t="s">
        <v>67</v>
      </c>
      <c r="D52" s="21">
        <f>SUM(E52:K52)</f>
        <v>47</v>
      </c>
      <c r="E52" s="21">
        <v>12</v>
      </c>
      <c r="F52" s="21">
        <v>0</v>
      </c>
      <c r="G52" s="21">
        <v>0</v>
      </c>
      <c r="H52" s="21">
        <v>19</v>
      </c>
      <c r="I52" s="21">
        <v>16</v>
      </c>
      <c r="J52" s="21">
        <v>0</v>
      </c>
      <c r="K52" s="21">
        <v>0</v>
      </c>
      <c r="L52" s="22">
        <f>SUBTOTAL(9,M52:S52)</f>
        <v>92614.159999999683</v>
      </c>
      <c r="M52" s="22">
        <v>30044.209999999963</v>
      </c>
      <c r="N52" s="22">
        <v>0</v>
      </c>
      <c r="O52" s="22">
        <v>0</v>
      </c>
      <c r="P52" s="22">
        <v>23466.509999999776</v>
      </c>
      <c r="Q52" s="22">
        <v>39103.439999999944</v>
      </c>
      <c r="R52" s="22">
        <v>0</v>
      </c>
      <c r="S52" s="22">
        <v>0</v>
      </c>
      <c r="T52" s="18"/>
      <c r="U52" s="10">
        <f t="shared" si="2"/>
        <v>0</v>
      </c>
      <c r="V52" s="10">
        <f t="shared" si="3"/>
        <v>0</v>
      </c>
      <c r="W52" s="18"/>
    </row>
    <row r="53" spans="1:23" ht="15.9" customHeight="1">
      <c r="A53" s="30"/>
      <c r="B53" s="20"/>
      <c r="C53" s="35" t="s">
        <v>69</v>
      </c>
      <c r="D53" s="21"/>
      <c r="E53" s="21"/>
      <c r="F53" s="21"/>
      <c r="G53" s="21"/>
      <c r="H53" s="21"/>
      <c r="I53" s="21"/>
      <c r="J53" s="21"/>
      <c r="K53" s="21"/>
      <c r="L53" s="22"/>
      <c r="M53" s="22"/>
      <c r="N53" s="22"/>
      <c r="O53" s="22"/>
      <c r="P53" s="22"/>
      <c r="Q53" s="22"/>
      <c r="R53" s="22"/>
      <c r="S53" s="22"/>
      <c r="T53" s="18"/>
      <c r="U53" s="10">
        <f t="shared" si="2"/>
        <v>0</v>
      </c>
      <c r="V53" s="10">
        <f t="shared" si="3"/>
        <v>0</v>
      </c>
      <c r="W53" s="18"/>
    </row>
    <row r="54" spans="1:23" ht="15.9" customHeight="1">
      <c r="A54" s="30" t="s">
        <v>82</v>
      </c>
      <c r="B54" s="23">
        <v>15</v>
      </c>
      <c r="C54" s="28" t="s">
        <v>89</v>
      </c>
      <c r="D54" s="21">
        <f t="shared" ref="D54:S54" si="17">D55+D56</f>
        <v>1571</v>
      </c>
      <c r="E54" s="21">
        <f t="shared" si="17"/>
        <v>0</v>
      </c>
      <c r="F54" s="21">
        <f t="shared" si="17"/>
        <v>0</v>
      </c>
      <c r="G54" s="21">
        <f t="shared" si="17"/>
        <v>0</v>
      </c>
      <c r="H54" s="21">
        <f t="shared" si="17"/>
        <v>734</v>
      </c>
      <c r="I54" s="21">
        <f t="shared" si="17"/>
        <v>805</v>
      </c>
      <c r="J54" s="21">
        <f t="shared" si="17"/>
        <v>32</v>
      </c>
      <c r="K54" s="21">
        <f t="shared" si="17"/>
        <v>0</v>
      </c>
      <c r="L54" s="22">
        <f t="shared" si="17"/>
        <v>2872521.48</v>
      </c>
      <c r="M54" s="22">
        <f t="shared" si="17"/>
        <v>0</v>
      </c>
      <c r="N54" s="22">
        <f t="shared" si="17"/>
        <v>0</v>
      </c>
      <c r="O54" s="22">
        <f t="shared" si="17"/>
        <v>0</v>
      </c>
      <c r="P54" s="22">
        <f t="shared" si="17"/>
        <v>936842.96</v>
      </c>
      <c r="Q54" s="22">
        <f t="shared" si="17"/>
        <v>1788520.2999999998</v>
      </c>
      <c r="R54" s="22">
        <f t="shared" si="17"/>
        <v>147158.22</v>
      </c>
      <c r="S54" s="22">
        <f t="shared" si="17"/>
        <v>0</v>
      </c>
      <c r="T54" s="18"/>
      <c r="U54" s="10">
        <f t="shared" si="2"/>
        <v>0</v>
      </c>
      <c r="V54" s="10">
        <f t="shared" si="3"/>
        <v>2.0372681319713593E-10</v>
      </c>
      <c r="W54" s="18"/>
    </row>
    <row r="55" spans="1:23" ht="15.9" customHeight="1">
      <c r="A55" s="30"/>
      <c r="B55" s="20"/>
      <c r="C55" s="35" t="s">
        <v>67</v>
      </c>
      <c r="D55" s="21">
        <f>SUM(E55:K55)</f>
        <v>1571</v>
      </c>
      <c r="E55" s="21">
        <v>0</v>
      </c>
      <c r="F55" s="21">
        <v>0</v>
      </c>
      <c r="G55" s="21">
        <v>0</v>
      </c>
      <c r="H55" s="21">
        <v>734</v>
      </c>
      <c r="I55" s="21">
        <v>805</v>
      </c>
      <c r="J55" s="21">
        <v>32</v>
      </c>
      <c r="K55" s="21">
        <v>0</v>
      </c>
      <c r="L55" s="22">
        <f>SUBTOTAL(9,M55:S55)</f>
        <v>2872521.48</v>
      </c>
      <c r="M55" s="22">
        <v>0</v>
      </c>
      <c r="N55" s="22">
        <v>0</v>
      </c>
      <c r="O55" s="22">
        <v>0</v>
      </c>
      <c r="P55" s="22">
        <v>936842.96</v>
      </c>
      <c r="Q55" s="22">
        <v>1788520.2999999998</v>
      </c>
      <c r="R55" s="22">
        <v>147158.22</v>
      </c>
      <c r="S55" s="22">
        <v>0</v>
      </c>
      <c r="T55" s="18"/>
      <c r="U55" s="10">
        <f t="shared" si="2"/>
        <v>0</v>
      </c>
      <c r="V55" s="10">
        <f t="shared" si="3"/>
        <v>2.0372681319713593E-10</v>
      </c>
      <c r="W55" s="18"/>
    </row>
    <row r="56" spans="1:23" ht="15.75" customHeight="1">
      <c r="A56" s="30"/>
      <c r="B56" s="20"/>
      <c r="C56" s="35" t="s">
        <v>69</v>
      </c>
      <c r="D56" s="21"/>
      <c r="E56" s="21"/>
      <c r="F56" s="21"/>
      <c r="G56" s="21"/>
      <c r="H56" s="21"/>
      <c r="I56" s="21"/>
      <c r="J56" s="21"/>
      <c r="K56" s="21"/>
      <c r="L56" s="22"/>
      <c r="M56" s="22"/>
      <c r="N56" s="22"/>
      <c r="O56" s="22"/>
      <c r="P56" s="22"/>
      <c r="Q56" s="22"/>
      <c r="R56" s="22"/>
      <c r="S56" s="22"/>
      <c r="T56" s="18"/>
      <c r="U56" s="10">
        <f t="shared" si="2"/>
        <v>0</v>
      </c>
      <c r="V56" s="10">
        <f t="shared" si="3"/>
        <v>0</v>
      </c>
      <c r="W56" s="18"/>
    </row>
    <row r="57" spans="1:23" ht="15.9" customHeight="1">
      <c r="A57" s="30" t="s">
        <v>90</v>
      </c>
      <c r="B57" s="23">
        <v>16</v>
      </c>
      <c r="C57" s="28" t="s">
        <v>49</v>
      </c>
      <c r="D57" s="21">
        <f t="shared" ref="D57:S57" si="18">D58+D59</f>
        <v>2505</v>
      </c>
      <c r="E57" s="21">
        <f t="shared" si="18"/>
        <v>0</v>
      </c>
      <c r="F57" s="21">
        <f t="shared" si="18"/>
        <v>0</v>
      </c>
      <c r="G57" s="21">
        <f t="shared" si="18"/>
        <v>0</v>
      </c>
      <c r="H57" s="21">
        <f t="shared" si="18"/>
        <v>1205</v>
      </c>
      <c r="I57" s="21">
        <f t="shared" si="18"/>
        <v>1300</v>
      </c>
      <c r="J57" s="21">
        <f t="shared" si="18"/>
        <v>0</v>
      </c>
      <c r="K57" s="21">
        <f t="shared" si="18"/>
        <v>0</v>
      </c>
      <c r="L57" s="22">
        <f t="shared" si="18"/>
        <v>4381196.99</v>
      </c>
      <c r="M57" s="22">
        <f t="shared" si="18"/>
        <v>0</v>
      </c>
      <c r="N57" s="22">
        <f t="shared" si="18"/>
        <v>0</v>
      </c>
      <c r="O57" s="22">
        <f t="shared" si="18"/>
        <v>0</v>
      </c>
      <c r="P57" s="22">
        <f t="shared" si="18"/>
        <v>1476772.08</v>
      </c>
      <c r="Q57" s="22">
        <f t="shared" si="18"/>
        <v>2904424.91</v>
      </c>
      <c r="R57" s="22">
        <f t="shared" si="18"/>
        <v>0</v>
      </c>
      <c r="S57" s="22">
        <f t="shared" si="18"/>
        <v>0</v>
      </c>
      <c r="T57" s="18"/>
      <c r="U57" s="10">
        <f t="shared" si="2"/>
        <v>0</v>
      </c>
      <c r="V57" s="10">
        <f t="shared" si="3"/>
        <v>0</v>
      </c>
      <c r="W57" s="18"/>
    </row>
    <row r="58" spans="1:23" ht="15.9" customHeight="1">
      <c r="A58" s="30"/>
      <c r="B58" s="20"/>
      <c r="C58" s="35" t="s">
        <v>67</v>
      </c>
      <c r="D58" s="21">
        <f>SUM(E58:K58)</f>
        <v>2505</v>
      </c>
      <c r="E58" s="21">
        <v>0</v>
      </c>
      <c r="F58" s="21">
        <v>0</v>
      </c>
      <c r="G58" s="21">
        <v>0</v>
      </c>
      <c r="H58" s="21">
        <v>1205</v>
      </c>
      <c r="I58" s="21">
        <v>1300</v>
      </c>
      <c r="J58" s="21">
        <v>0</v>
      </c>
      <c r="K58" s="21">
        <v>0</v>
      </c>
      <c r="L58" s="22">
        <f>SUBTOTAL(9,M58:S58)</f>
        <v>4381196.99</v>
      </c>
      <c r="M58" s="22">
        <v>0</v>
      </c>
      <c r="N58" s="22">
        <v>0</v>
      </c>
      <c r="O58" s="22">
        <v>0</v>
      </c>
      <c r="P58" s="22">
        <v>1476772.08</v>
      </c>
      <c r="Q58" s="22">
        <v>2904424.91</v>
      </c>
      <c r="R58" s="22">
        <v>0</v>
      </c>
      <c r="S58" s="22">
        <v>0</v>
      </c>
      <c r="T58" s="18"/>
      <c r="U58" s="10">
        <f t="shared" si="2"/>
        <v>0</v>
      </c>
      <c r="V58" s="10">
        <f t="shared" si="3"/>
        <v>0</v>
      </c>
      <c r="W58" s="18"/>
    </row>
    <row r="59" spans="1:23" ht="15.9" customHeight="1">
      <c r="A59" s="30"/>
      <c r="B59" s="20"/>
      <c r="C59" s="35" t="s">
        <v>69</v>
      </c>
      <c r="D59" s="21"/>
      <c r="E59" s="21"/>
      <c r="F59" s="21"/>
      <c r="G59" s="21"/>
      <c r="H59" s="21"/>
      <c r="I59" s="21"/>
      <c r="J59" s="21"/>
      <c r="K59" s="21"/>
      <c r="L59" s="22"/>
      <c r="M59" s="22"/>
      <c r="N59" s="22"/>
      <c r="O59" s="22"/>
      <c r="P59" s="22"/>
      <c r="Q59" s="22"/>
      <c r="R59" s="22"/>
      <c r="S59" s="22"/>
      <c r="T59" s="18"/>
      <c r="U59" s="10">
        <f t="shared" si="2"/>
        <v>0</v>
      </c>
      <c r="V59" s="10">
        <f t="shared" si="3"/>
        <v>0</v>
      </c>
      <c r="W59" s="18"/>
    </row>
    <row r="60" spans="1:23" ht="15.9" customHeight="1">
      <c r="A60" s="30" t="s">
        <v>91</v>
      </c>
      <c r="B60" s="23">
        <v>17</v>
      </c>
      <c r="C60" s="28" t="s">
        <v>50</v>
      </c>
      <c r="D60" s="21">
        <f t="shared" ref="D60:S60" si="19">D61+D62</f>
        <v>2666</v>
      </c>
      <c r="E60" s="21">
        <f t="shared" si="19"/>
        <v>0</v>
      </c>
      <c r="F60" s="21">
        <f t="shared" si="19"/>
        <v>0</v>
      </c>
      <c r="G60" s="21">
        <f t="shared" si="19"/>
        <v>0</v>
      </c>
      <c r="H60" s="21">
        <f t="shared" si="19"/>
        <v>1661</v>
      </c>
      <c r="I60" s="21">
        <f t="shared" si="19"/>
        <v>1005</v>
      </c>
      <c r="J60" s="21">
        <f t="shared" si="19"/>
        <v>0</v>
      </c>
      <c r="K60" s="21">
        <f t="shared" si="19"/>
        <v>0</v>
      </c>
      <c r="L60" s="22">
        <f t="shared" si="19"/>
        <v>4327752.47</v>
      </c>
      <c r="M60" s="22">
        <f t="shared" si="19"/>
        <v>0</v>
      </c>
      <c r="N60" s="22">
        <f t="shared" si="19"/>
        <v>0</v>
      </c>
      <c r="O60" s="22">
        <f t="shared" si="19"/>
        <v>0</v>
      </c>
      <c r="P60" s="22">
        <f t="shared" si="19"/>
        <v>2080711.5899999999</v>
      </c>
      <c r="Q60" s="22">
        <f t="shared" si="19"/>
        <v>2247040.88</v>
      </c>
      <c r="R60" s="22">
        <f t="shared" si="19"/>
        <v>0</v>
      </c>
      <c r="S60" s="22">
        <f t="shared" si="19"/>
        <v>0</v>
      </c>
      <c r="T60" s="18"/>
      <c r="U60" s="10">
        <f t="shared" si="2"/>
        <v>0</v>
      </c>
      <c r="V60" s="10">
        <f t="shared" si="3"/>
        <v>0</v>
      </c>
      <c r="W60" s="18"/>
    </row>
    <row r="61" spans="1:23" ht="15.9" customHeight="1">
      <c r="A61" s="30"/>
      <c r="B61" s="20"/>
      <c r="C61" s="35" t="s">
        <v>67</v>
      </c>
      <c r="D61" s="21">
        <f>SUM(E61:K61)</f>
        <v>2666</v>
      </c>
      <c r="E61" s="21">
        <v>0</v>
      </c>
      <c r="F61" s="21">
        <v>0</v>
      </c>
      <c r="G61" s="21">
        <v>0</v>
      </c>
      <c r="H61" s="21">
        <v>1661</v>
      </c>
      <c r="I61" s="21">
        <v>1005</v>
      </c>
      <c r="J61" s="21">
        <v>0</v>
      </c>
      <c r="K61" s="21">
        <v>0</v>
      </c>
      <c r="L61" s="22">
        <f>SUBTOTAL(9,M61:S61)</f>
        <v>4327752.47</v>
      </c>
      <c r="M61" s="22">
        <v>0</v>
      </c>
      <c r="N61" s="22">
        <v>0</v>
      </c>
      <c r="O61" s="22">
        <v>0</v>
      </c>
      <c r="P61" s="22">
        <v>2080711.5899999999</v>
      </c>
      <c r="Q61" s="22">
        <v>2247040.88</v>
      </c>
      <c r="R61" s="22">
        <v>0</v>
      </c>
      <c r="S61" s="22">
        <v>0</v>
      </c>
      <c r="T61" s="18"/>
      <c r="U61" s="10">
        <f t="shared" si="2"/>
        <v>0</v>
      </c>
      <c r="V61" s="10">
        <f t="shared" si="3"/>
        <v>0</v>
      </c>
      <c r="W61" s="18"/>
    </row>
    <row r="62" spans="1:23" ht="15.9" customHeight="1">
      <c r="A62" s="30"/>
      <c r="B62" s="20"/>
      <c r="C62" s="35" t="s">
        <v>69</v>
      </c>
      <c r="D62" s="21"/>
      <c r="E62" s="21"/>
      <c r="F62" s="21"/>
      <c r="G62" s="21"/>
      <c r="H62" s="21"/>
      <c r="I62" s="21"/>
      <c r="J62" s="21"/>
      <c r="K62" s="21"/>
      <c r="L62" s="22"/>
      <c r="M62" s="22"/>
      <c r="N62" s="22"/>
      <c r="O62" s="22"/>
      <c r="P62" s="22"/>
      <c r="Q62" s="22"/>
      <c r="R62" s="22"/>
      <c r="S62" s="22"/>
      <c r="T62" s="18"/>
      <c r="U62" s="10">
        <f t="shared" si="2"/>
        <v>0</v>
      </c>
      <c r="V62" s="10">
        <f t="shared" si="3"/>
        <v>0</v>
      </c>
      <c r="W62" s="18"/>
    </row>
    <row r="63" spans="1:23" ht="15.9" customHeight="1">
      <c r="A63" s="30" t="s">
        <v>92</v>
      </c>
      <c r="B63" s="23">
        <v>18</v>
      </c>
      <c r="C63" s="27" t="s">
        <v>51</v>
      </c>
      <c r="D63" s="21">
        <f t="shared" ref="D63:S63" si="20">D64+D65</f>
        <v>247</v>
      </c>
      <c r="E63" s="21">
        <f t="shared" si="20"/>
        <v>0</v>
      </c>
      <c r="F63" s="21">
        <f t="shared" si="20"/>
        <v>0</v>
      </c>
      <c r="G63" s="21">
        <f t="shared" si="20"/>
        <v>0</v>
      </c>
      <c r="H63" s="21">
        <f t="shared" si="20"/>
        <v>247</v>
      </c>
      <c r="I63" s="21">
        <f t="shared" si="20"/>
        <v>0</v>
      </c>
      <c r="J63" s="21">
        <f t="shared" si="20"/>
        <v>0</v>
      </c>
      <c r="K63" s="21">
        <f t="shared" si="20"/>
        <v>0</v>
      </c>
      <c r="L63" s="22">
        <f t="shared" si="20"/>
        <v>316050.69999999995</v>
      </c>
      <c r="M63" s="22">
        <f t="shared" si="20"/>
        <v>0</v>
      </c>
      <c r="N63" s="22">
        <f t="shared" si="20"/>
        <v>0</v>
      </c>
      <c r="O63" s="22">
        <f t="shared" si="20"/>
        <v>0</v>
      </c>
      <c r="P63" s="22">
        <f t="shared" si="20"/>
        <v>316050.69999999995</v>
      </c>
      <c r="Q63" s="22">
        <f t="shared" si="20"/>
        <v>0</v>
      </c>
      <c r="R63" s="22">
        <f t="shared" si="20"/>
        <v>0</v>
      </c>
      <c r="S63" s="22">
        <f t="shared" si="20"/>
        <v>0</v>
      </c>
      <c r="T63" s="18"/>
      <c r="U63" s="10">
        <f t="shared" si="2"/>
        <v>0</v>
      </c>
      <c r="V63" s="10">
        <f t="shared" si="3"/>
        <v>0</v>
      </c>
      <c r="W63" s="18"/>
    </row>
    <row r="64" spans="1:23" ht="15.9" customHeight="1">
      <c r="A64" s="30"/>
      <c r="B64" s="20"/>
      <c r="C64" s="35" t="s">
        <v>67</v>
      </c>
      <c r="D64" s="21">
        <f>SUM(E64:K64)</f>
        <v>247</v>
      </c>
      <c r="E64" s="21">
        <v>0</v>
      </c>
      <c r="F64" s="21">
        <v>0</v>
      </c>
      <c r="G64" s="21">
        <v>0</v>
      </c>
      <c r="H64" s="21">
        <v>247</v>
      </c>
      <c r="I64" s="21">
        <v>0</v>
      </c>
      <c r="J64" s="21">
        <v>0</v>
      </c>
      <c r="K64" s="21">
        <v>0</v>
      </c>
      <c r="L64" s="22">
        <f>SUBTOTAL(9,M64:S64)</f>
        <v>316050.69999999995</v>
      </c>
      <c r="M64" s="22">
        <v>0</v>
      </c>
      <c r="N64" s="22">
        <v>0</v>
      </c>
      <c r="O64" s="22">
        <v>0</v>
      </c>
      <c r="P64" s="22">
        <v>316050.69999999995</v>
      </c>
      <c r="Q64" s="22">
        <v>0</v>
      </c>
      <c r="R64" s="22">
        <v>0</v>
      </c>
      <c r="S64" s="22">
        <v>0</v>
      </c>
      <c r="T64" s="18"/>
      <c r="U64" s="10">
        <f t="shared" si="2"/>
        <v>0</v>
      </c>
      <c r="V64" s="10">
        <f t="shared" si="3"/>
        <v>0</v>
      </c>
      <c r="W64" s="18"/>
    </row>
    <row r="65" spans="1:23" ht="15.9" customHeight="1">
      <c r="A65" s="30"/>
      <c r="B65" s="20"/>
      <c r="C65" s="35" t="s">
        <v>69</v>
      </c>
      <c r="D65" s="21"/>
      <c r="E65" s="21"/>
      <c r="F65" s="21"/>
      <c r="G65" s="21"/>
      <c r="H65" s="21"/>
      <c r="I65" s="21"/>
      <c r="J65" s="21"/>
      <c r="K65" s="21"/>
      <c r="L65" s="22"/>
      <c r="M65" s="22"/>
      <c r="N65" s="22"/>
      <c r="O65" s="22"/>
      <c r="P65" s="22"/>
      <c r="Q65" s="22"/>
      <c r="R65" s="22"/>
      <c r="S65" s="22"/>
      <c r="T65" s="18"/>
      <c r="U65" s="10">
        <f t="shared" si="2"/>
        <v>0</v>
      </c>
      <c r="V65" s="10">
        <f t="shared" si="3"/>
        <v>0</v>
      </c>
      <c r="W65" s="18"/>
    </row>
    <row r="66" spans="1:23" ht="15.9" customHeight="1">
      <c r="A66" s="30" t="s">
        <v>93</v>
      </c>
      <c r="B66" s="23">
        <v>19</v>
      </c>
      <c r="C66" s="28" t="s">
        <v>29</v>
      </c>
      <c r="D66" s="21">
        <f t="shared" ref="D66:S66" si="21">D67+D68</f>
        <v>201</v>
      </c>
      <c r="E66" s="21">
        <f t="shared" si="21"/>
        <v>0</v>
      </c>
      <c r="F66" s="21">
        <f t="shared" si="21"/>
        <v>0</v>
      </c>
      <c r="G66" s="21">
        <f t="shared" si="21"/>
        <v>0</v>
      </c>
      <c r="H66" s="21">
        <f t="shared" si="21"/>
        <v>201</v>
      </c>
      <c r="I66" s="21">
        <f t="shared" si="21"/>
        <v>0</v>
      </c>
      <c r="J66" s="21">
        <f t="shared" si="21"/>
        <v>0</v>
      </c>
      <c r="K66" s="21">
        <f t="shared" si="21"/>
        <v>0</v>
      </c>
      <c r="L66" s="22">
        <f t="shared" si="21"/>
        <v>257323.45999999996</v>
      </c>
      <c r="M66" s="22">
        <f t="shared" si="21"/>
        <v>0</v>
      </c>
      <c r="N66" s="22">
        <f t="shared" si="21"/>
        <v>0</v>
      </c>
      <c r="O66" s="22">
        <f t="shared" si="21"/>
        <v>0</v>
      </c>
      <c r="P66" s="22">
        <f t="shared" si="21"/>
        <v>257323.45999999996</v>
      </c>
      <c r="Q66" s="22">
        <f t="shared" si="21"/>
        <v>0</v>
      </c>
      <c r="R66" s="22">
        <f t="shared" si="21"/>
        <v>0</v>
      </c>
      <c r="S66" s="22">
        <f t="shared" si="21"/>
        <v>0</v>
      </c>
      <c r="T66" s="18"/>
      <c r="U66" s="10">
        <f t="shared" si="2"/>
        <v>0</v>
      </c>
      <c r="V66" s="10">
        <f t="shared" si="3"/>
        <v>0</v>
      </c>
      <c r="W66" s="18"/>
    </row>
    <row r="67" spans="1:23" ht="15.9" customHeight="1">
      <c r="A67" s="30"/>
      <c r="B67" s="20"/>
      <c r="C67" s="35" t="s">
        <v>67</v>
      </c>
      <c r="D67" s="21">
        <f>SUM(E67:K67)</f>
        <v>201</v>
      </c>
      <c r="E67" s="21">
        <v>0</v>
      </c>
      <c r="F67" s="21">
        <v>0</v>
      </c>
      <c r="G67" s="21">
        <v>0</v>
      </c>
      <c r="H67" s="21">
        <v>201</v>
      </c>
      <c r="I67" s="21">
        <v>0</v>
      </c>
      <c r="J67" s="21">
        <v>0</v>
      </c>
      <c r="K67" s="21">
        <v>0</v>
      </c>
      <c r="L67" s="22">
        <f>SUBTOTAL(9,M67:S67)</f>
        <v>257323.45999999996</v>
      </c>
      <c r="M67" s="22">
        <v>0</v>
      </c>
      <c r="N67" s="22">
        <v>0</v>
      </c>
      <c r="O67" s="22">
        <v>0</v>
      </c>
      <c r="P67" s="22">
        <v>257323.45999999996</v>
      </c>
      <c r="Q67" s="22">
        <v>0</v>
      </c>
      <c r="R67" s="22">
        <v>0</v>
      </c>
      <c r="S67" s="22">
        <v>0</v>
      </c>
      <c r="T67" s="18"/>
      <c r="U67" s="10">
        <f t="shared" si="2"/>
        <v>0</v>
      </c>
      <c r="V67" s="10">
        <f t="shared" si="3"/>
        <v>0</v>
      </c>
      <c r="W67" s="18"/>
    </row>
    <row r="68" spans="1:23" ht="15.9" customHeight="1">
      <c r="A68" s="30"/>
      <c r="B68" s="20"/>
      <c r="C68" s="35" t="s">
        <v>69</v>
      </c>
      <c r="D68" s="21"/>
      <c r="E68" s="21"/>
      <c r="F68" s="21"/>
      <c r="G68" s="21"/>
      <c r="H68" s="21"/>
      <c r="I68" s="21"/>
      <c r="J68" s="21"/>
      <c r="K68" s="21"/>
      <c r="L68" s="22"/>
      <c r="M68" s="22"/>
      <c r="N68" s="22"/>
      <c r="O68" s="22"/>
      <c r="P68" s="22"/>
      <c r="Q68" s="22"/>
      <c r="R68" s="22"/>
      <c r="S68" s="22"/>
      <c r="T68" s="18"/>
      <c r="U68" s="10">
        <f t="shared" si="2"/>
        <v>0</v>
      </c>
      <c r="V68" s="10">
        <f t="shared" si="3"/>
        <v>0</v>
      </c>
      <c r="W68" s="18"/>
    </row>
    <row r="69" spans="1:23" ht="15.9" customHeight="1">
      <c r="A69" s="30" t="s">
        <v>94</v>
      </c>
      <c r="B69" s="23">
        <v>20</v>
      </c>
      <c r="C69" s="28" t="s">
        <v>30</v>
      </c>
      <c r="D69" s="21">
        <f t="shared" ref="D69:S69" si="22">D70+D71</f>
        <v>213</v>
      </c>
      <c r="E69" s="21">
        <f t="shared" si="22"/>
        <v>0</v>
      </c>
      <c r="F69" s="21">
        <f t="shared" si="22"/>
        <v>0</v>
      </c>
      <c r="G69" s="21">
        <f t="shared" si="22"/>
        <v>0</v>
      </c>
      <c r="H69" s="21">
        <f t="shared" si="22"/>
        <v>213</v>
      </c>
      <c r="I69" s="21">
        <f t="shared" si="22"/>
        <v>0</v>
      </c>
      <c r="J69" s="21">
        <f t="shared" si="22"/>
        <v>0</v>
      </c>
      <c r="K69" s="21">
        <f t="shared" si="22"/>
        <v>0</v>
      </c>
      <c r="L69" s="22">
        <f t="shared" si="22"/>
        <v>258424.21999999997</v>
      </c>
      <c r="M69" s="22">
        <f t="shared" si="22"/>
        <v>0</v>
      </c>
      <c r="N69" s="22">
        <f t="shared" si="22"/>
        <v>0</v>
      </c>
      <c r="O69" s="22">
        <f t="shared" si="22"/>
        <v>0</v>
      </c>
      <c r="P69" s="22">
        <f t="shared" si="22"/>
        <v>258424.21999999997</v>
      </c>
      <c r="Q69" s="22">
        <f t="shared" si="22"/>
        <v>0</v>
      </c>
      <c r="R69" s="22">
        <f t="shared" si="22"/>
        <v>0</v>
      </c>
      <c r="S69" s="22">
        <f t="shared" si="22"/>
        <v>0</v>
      </c>
      <c r="T69" s="18"/>
      <c r="U69" s="10">
        <f t="shared" si="2"/>
        <v>0</v>
      </c>
      <c r="V69" s="10">
        <f t="shared" si="3"/>
        <v>0</v>
      </c>
      <c r="W69" s="18"/>
    </row>
    <row r="70" spans="1:23" ht="15.9" customHeight="1">
      <c r="A70" s="30"/>
      <c r="B70" s="20"/>
      <c r="C70" s="35" t="s">
        <v>67</v>
      </c>
      <c r="D70" s="21">
        <f>SUM(E70:K70)</f>
        <v>213</v>
      </c>
      <c r="E70" s="21">
        <v>0</v>
      </c>
      <c r="F70" s="21">
        <v>0</v>
      </c>
      <c r="G70" s="21">
        <v>0</v>
      </c>
      <c r="H70" s="21">
        <v>213</v>
      </c>
      <c r="I70" s="21">
        <v>0</v>
      </c>
      <c r="J70" s="21">
        <v>0</v>
      </c>
      <c r="K70" s="21">
        <v>0</v>
      </c>
      <c r="L70" s="22">
        <f>SUBTOTAL(9,M70:S70)</f>
        <v>258424.21999999997</v>
      </c>
      <c r="M70" s="22">
        <v>0</v>
      </c>
      <c r="N70" s="22">
        <v>0</v>
      </c>
      <c r="O70" s="22">
        <v>0</v>
      </c>
      <c r="P70" s="22">
        <v>258424.21999999997</v>
      </c>
      <c r="Q70" s="22">
        <v>0</v>
      </c>
      <c r="R70" s="22">
        <v>0</v>
      </c>
      <c r="S70" s="22">
        <v>0</v>
      </c>
      <c r="T70" s="18"/>
      <c r="U70" s="10">
        <f t="shared" si="2"/>
        <v>0</v>
      </c>
      <c r="V70" s="10">
        <f t="shared" si="3"/>
        <v>0</v>
      </c>
      <c r="W70" s="18"/>
    </row>
    <row r="71" spans="1:23" ht="15.9" customHeight="1">
      <c r="A71" s="30"/>
      <c r="B71" s="20"/>
      <c r="C71" s="35" t="s">
        <v>69</v>
      </c>
      <c r="D71" s="21"/>
      <c r="E71" s="21"/>
      <c r="F71" s="21"/>
      <c r="G71" s="21"/>
      <c r="H71" s="21"/>
      <c r="I71" s="21"/>
      <c r="J71" s="21"/>
      <c r="K71" s="21"/>
      <c r="L71" s="22"/>
      <c r="M71" s="22"/>
      <c r="N71" s="22"/>
      <c r="O71" s="22"/>
      <c r="P71" s="22"/>
      <c r="Q71" s="22"/>
      <c r="R71" s="22"/>
      <c r="S71" s="22"/>
      <c r="T71" s="18"/>
      <c r="U71" s="10">
        <f t="shared" si="2"/>
        <v>0</v>
      </c>
      <c r="V71" s="10">
        <f t="shared" si="3"/>
        <v>0</v>
      </c>
      <c r="W71" s="18"/>
    </row>
    <row r="72" spans="1:23" ht="15.9" customHeight="1">
      <c r="A72" s="30" t="s">
        <v>95</v>
      </c>
      <c r="B72" s="23">
        <v>21</v>
      </c>
      <c r="C72" s="27" t="s">
        <v>31</v>
      </c>
      <c r="D72" s="21">
        <f t="shared" ref="D72:S72" si="23">D73+D74</f>
        <v>46</v>
      </c>
      <c r="E72" s="21">
        <f t="shared" si="23"/>
        <v>46</v>
      </c>
      <c r="F72" s="21">
        <f t="shared" si="23"/>
        <v>0</v>
      </c>
      <c r="G72" s="21">
        <f t="shared" si="23"/>
        <v>0</v>
      </c>
      <c r="H72" s="21">
        <f t="shared" si="23"/>
        <v>0</v>
      </c>
      <c r="I72" s="21">
        <f t="shared" si="23"/>
        <v>0</v>
      </c>
      <c r="J72" s="21">
        <f t="shared" si="23"/>
        <v>0</v>
      </c>
      <c r="K72" s="21">
        <f t="shared" si="23"/>
        <v>0</v>
      </c>
      <c r="L72" s="22">
        <f t="shared" si="23"/>
        <v>97862.07</v>
      </c>
      <c r="M72" s="22">
        <f t="shared" si="23"/>
        <v>97862.07</v>
      </c>
      <c r="N72" s="22">
        <f t="shared" si="23"/>
        <v>0</v>
      </c>
      <c r="O72" s="22">
        <f t="shared" si="23"/>
        <v>0</v>
      </c>
      <c r="P72" s="22">
        <f t="shared" si="23"/>
        <v>0</v>
      </c>
      <c r="Q72" s="22">
        <f t="shared" si="23"/>
        <v>0</v>
      </c>
      <c r="R72" s="22">
        <f t="shared" si="23"/>
        <v>0</v>
      </c>
      <c r="S72" s="22">
        <f t="shared" si="23"/>
        <v>0</v>
      </c>
      <c r="T72" s="18"/>
      <c r="U72" s="10">
        <f t="shared" si="2"/>
        <v>0</v>
      </c>
      <c r="V72" s="10">
        <f t="shared" si="3"/>
        <v>0</v>
      </c>
      <c r="W72" s="18"/>
    </row>
    <row r="73" spans="1:23" ht="15.9" customHeight="1">
      <c r="A73" s="30"/>
      <c r="B73" s="20"/>
      <c r="C73" s="35" t="s">
        <v>67</v>
      </c>
      <c r="D73" s="21">
        <f>SUM(E73:K73)</f>
        <v>46</v>
      </c>
      <c r="E73" s="21">
        <v>46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2">
        <f>SUBTOTAL(9,M73:S73)</f>
        <v>97862.07</v>
      </c>
      <c r="M73" s="22">
        <v>97862.07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18"/>
      <c r="U73" s="10">
        <f t="shared" si="2"/>
        <v>0</v>
      </c>
      <c r="V73" s="10">
        <f t="shared" si="3"/>
        <v>0</v>
      </c>
      <c r="W73" s="18"/>
    </row>
    <row r="74" spans="1:23" ht="15.9" customHeight="1">
      <c r="A74" s="30"/>
      <c r="B74" s="20"/>
      <c r="C74" s="35" t="s">
        <v>69</v>
      </c>
      <c r="D74" s="21"/>
      <c r="E74" s="21"/>
      <c r="F74" s="21"/>
      <c r="G74" s="21"/>
      <c r="H74" s="21"/>
      <c r="I74" s="21"/>
      <c r="J74" s="21"/>
      <c r="K74" s="21"/>
      <c r="L74" s="22"/>
      <c r="M74" s="22"/>
      <c r="N74" s="22"/>
      <c r="O74" s="22"/>
      <c r="P74" s="22"/>
      <c r="Q74" s="22"/>
      <c r="R74" s="22"/>
      <c r="S74" s="22"/>
      <c r="T74" s="18"/>
      <c r="U74" s="10">
        <f t="shared" si="2"/>
        <v>0</v>
      </c>
      <c r="V74" s="10">
        <f t="shared" si="3"/>
        <v>0</v>
      </c>
      <c r="W74" s="18"/>
    </row>
    <row r="75" spans="1:23" ht="15.9" customHeight="1">
      <c r="A75" s="30" t="s">
        <v>96</v>
      </c>
      <c r="B75" s="23">
        <v>22</v>
      </c>
      <c r="C75" s="28" t="s">
        <v>32</v>
      </c>
      <c r="D75" s="21">
        <f t="shared" ref="D75:S75" si="24">D76+D77</f>
        <v>0</v>
      </c>
      <c r="E75" s="21">
        <f t="shared" si="24"/>
        <v>0</v>
      </c>
      <c r="F75" s="21">
        <f t="shared" si="24"/>
        <v>0</v>
      </c>
      <c r="G75" s="21">
        <f t="shared" si="24"/>
        <v>0</v>
      </c>
      <c r="H75" s="21">
        <f t="shared" si="24"/>
        <v>0</v>
      </c>
      <c r="I75" s="21">
        <f t="shared" si="24"/>
        <v>0</v>
      </c>
      <c r="J75" s="21">
        <f t="shared" si="24"/>
        <v>0</v>
      </c>
      <c r="K75" s="21">
        <f t="shared" si="24"/>
        <v>0</v>
      </c>
      <c r="L75" s="22">
        <f t="shared" si="24"/>
        <v>0</v>
      </c>
      <c r="M75" s="22">
        <f t="shared" si="24"/>
        <v>0</v>
      </c>
      <c r="N75" s="22">
        <f t="shared" si="24"/>
        <v>0</v>
      </c>
      <c r="O75" s="22">
        <f t="shared" si="24"/>
        <v>0</v>
      </c>
      <c r="P75" s="22">
        <f t="shared" si="24"/>
        <v>0</v>
      </c>
      <c r="Q75" s="22">
        <f t="shared" si="24"/>
        <v>0</v>
      </c>
      <c r="R75" s="22">
        <f t="shared" si="24"/>
        <v>0</v>
      </c>
      <c r="S75" s="22">
        <f t="shared" si="24"/>
        <v>0</v>
      </c>
      <c r="T75" s="18"/>
      <c r="U75" s="10">
        <f t="shared" si="2"/>
        <v>0</v>
      </c>
      <c r="V75" s="10">
        <f t="shared" si="3"/>
        <v>0</v>
      </c>
      <c r="W75" s="18"/>
    </row>
    <row r="76" spans="1:23" ht="15.9" customHeight="1">
      <c r="A76" s="30"/>
      <c r="B76" s="20"/>
      <c r="C76" s="35" t="s">
        <v>67</v>
      </c>
      <c r="D76" s="21">
        <f>SUM(E76:K76)</f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2">
        <f>SUBTOTAL(9,M76:S76)</f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18"/>
      <c r="U76" s="10">
        <f t="shared" si="2"/>
        <v>0</v>
      </c>
      <c r="V76" s="10">
        <f t="shared" si="3"/>
        <v>0</v>
      </c>
      <c r="W76" s="18"/>
    </row>
    <row r="77" spans="1:23" ht="15.9" customHeight="1">
      <c r="A77" s="30"/>
      <c r="B77" s="20"/>
      <c r="C77" s="35" t="s">
        <v>69</v>
      </c>
      <c r="D77" s="21"/>
      <c r="E77" s="21"/>
      <c r="F77" s="21"/>
      <c r="G77" s="21"/>
      <c r="H77" s="21"/>
      <c r="I77" s="21"/>
      <c r="J77" s="21"/>
      <c r="K77" s="21"/>
      <c r="L77" s="22"/>
      <c r="M77" s="22"/>
      <c r="N77" s="22"/>
      <c r="O77" s="22"/>
      <c r="P77" s="22"/>
      <c r="Q77" s="22"/>
      <c r="R77" s="22"/>
      <c r="S77" s="22"/>
      <c r="T77" s="18"/>
      <c r="U77" s="10">
        <f t="shared" ref="U77:U140" si="25">D77-E77-F77-G77-H77-I77-J77-K77</f>
        <v>0</v>
      </c>
      <c r="V77" s="10">
        <f t="shared" ref="V77:V140" si="26">L77-M77-N77-O77-P77-Q77-R77-S77</f>
        <v>0</v>
      </c>
      <c r="W77" s="18"/>
    </row>
    <row r="78" spans="1:23" ht="15.9" customHeight="1">
      <c r="A78" s="30" t="s">
        <v>97</v>
      </c>
      <c r="B78" s="23">
        <v>23</v>
      </c>
      <c r="C78" s="28" t="s">
        <v>98</v>
      </c>
      <c r="D78" s="21">
        <f t="shared" ref="D78:S78" si="27">D79+D80</f>
        <v>0</v>
      </c>
      <c r="E78" s="21">
        <f t="shared" si="27"/>
        <v>0</v>
      </c>
      <c r="F78" s="21">
        <f t="shared" si="27"/>
        <v>0</v>
      </c>
      <c r="G78" s="21">
        <f t="shared" si="27"/>
        <v>0</v>
      </c>
      <c r="H78" s="21">
        <f t="shared" si="27"/>
        <v>0</v>
      </c>
      <c r="I78" s="21">
        <f t="shared" si="27"/>
        <v>0</v>
      </c>
      <c r="J78" s="21">
        <f t="shared" si="27"/>
        <v>0</v>
      </c>
      <c r="K78" s="21">
        <f t="shared" si="27"/>
        <v>0</v>
      </c>
      <c r="L78" s="22">
        <f t="shared" si="27"/>
        <v>0</v>
      </c>
      <c r="M78" s="22">
        <f t="shared" si="27"/>
        <v>0</v>
      </c>
      <c r="N78" s="22">
        <f t="shared" si="27"/>
        <v>0</v>
      </c>
      <c r="O78" s="22">
        <f t="shared" si="27"/>
        <v>0</v>
      </c>
      <c r="P78" s="22">
        <f t="shared" si="27"/>
        <v>0</v>
      </c>
      <c r="Q78" s="22">
        <f t="shared" si="27"/>
        <v>0</v>
      </c>
      <c r="R78" s="22">
        <f t="shared" si="27"/>
        <v>0</v>
      </c>
      <c r="S78" s="22">
        <f t="shared" si="27"/>
        <v>0</v>
      </c>
      <c r="T78" s="18"/>
      <c r="U78" s="10">
        <f t="shared" si="25"/>
        <v>0</v>
      </c>
      <c r="V78" s="10">
        <f t="shared" si="26"/>
        <v>0</v>
      </c>
      <c r="W78" s="18"/>
    </row>
    <row r="79" spans="1:23" ht="15.9" customHeight="1">
      <c r="A79" s="30"/>
      <c r="B79" s="20"/>
      <c r="C79" s="35" t="s">
        <v>67</v>
      </c>
      <c r="D79" s="21">
        <f>SUM(E79:K79)</f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2">
        <f>SUBTOTAL(9,M79:S79)</f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18"/>
      <c r="U79" s="10">
        <f t="shared" si="25"/>
        <v>0</v>
      </c>
      <c r="V79" s="10">
        <f t="shared" si="26"/>
        <v>0</v>
      </c>
      <c r="W79" s="18"/>
    </row>
    <row r="80" spans="1:23" ht="15.9" customHeight="1">
      <c r="A80" s="30"/>
      <c r="B80" s="20"/>
      <c r="C80" s="35" t="s">
        <v>69</v>
      </c>
      <c r="D80" s="21"/>
      <c r="E80" s="21"/>
      <c r="F80" s="21"/>
      <c r="G80" s="21"/>
      <c r="H80" s="21"/>
      <c r="I80" s="21"/>
      <c r="J80" s="21"/>
      <c r="K80" s="21"/>
      <c r="L80" s="22"/>
      <c r="M80" s="22"/>
      <c r="N80" s="22"/>
      <c r="O80" s="22"/>
      <c r="P80" s="22"/>
      <c r="Q80" s="22"/>
      <c r="R80" s="22"/>
      <c r="S80" s="22"/>
      <c r="T80" s="18"/>
      <c r="U80" s="10">
        <f t="shared" si="25"/>
        <v>0</v>
      </c>
      <c r="V80" s="10">
        <f t="shared" si="26"/>
        <v>0</v>
      </c>
      <c r="W80" s="18"/>
    </row>
    <row r="81" spans="1:23" ht="15.9" customHeight="1">
      <c r="A81" s="30" t="s">
        <v>99</v>
      </c>
      <c r="B81" s="23">
        <v>24</v>
      </c>
      <c r="C81" s="27" t="s">
        <v>46</v>
      </c>
      <c r="D81" s="21">
        <f t="shared" ref="D81:S81" si="28">D82+D83</f>
        <v>0</v>
      </c>
      <c r="E81" s="21">
        <f t="shared" si="28"/>
        <v>0</v>
      </c>
      <c r="F81" s="21">
        <f t="shared" si="28"/>
        <v>0</v>
      </c>
      <c r="G81" s="21">
        <f t="shared" si="28"/>
        <v>0</v>
      </c>
      <c r="H81" s="21">
        <f t="shared" si="28"/>
        <v>0</v>
      </c>
      <c r="I81" s="21">
        <f t="shared" si="28"/>
        <v>0</v>
      </c>
      <c r="J81" s="21">
        <f t="shared" si="28"/>
        <v>0</v>
      </c>
      <c r="K81" s="21">
        <f t="shared" si="28"/>
        <v>0</v>
      </c>
      <c r="L81" s="22">
        <f t="shared" si="28"/>
        <v>0</v>
      </c>
      <c r="M81" s="22">
        <f t="shared" si="28"/>
        <v>0</v>
      </c>
      <c r="N81" s="22">
        <f t="shared" si="28"/>
        <v>0</v>
      </c>
      <c r="O81" s="22">
        <f t="shared" si="28"/>
        <v>0</v>
      </c>
      <c r="P81" s="22">
        <f t="shared" si="28"/>
        <v>0</v>
      </c>
      <c r="Q81" s="22">
        <f t="shared" si="28"/>
        <v>0</v>
      </c>
      <c r="R81" s="22">
        <f t="shared" si="28"/>
        <v>0</v>
      </c>
      <c r="S81" s="22">
        <f t="shared" si="28"/>
        <v>0</v>
      </c>
      <c r="T81" s="18"/>
      <c r="U81" s="10">
        <f t="shared" si="25"/>
        <v>0</v>
      </c>
      <c r="V81" s="10">
        <f t="shared" si="26"/>
        <v>0</v>
      </c>
      <c r="W81" s="18"/>
    </row>
    <row r="82" spans="1:23" ht="15.9" customHeight="1">
      <c r="A82" s="30"/>
      <c r="B82" s="20"/>
      <c r="C82" s="35" t="s">
        <v>67</v>
      </c>
      <c r="D82" s="21">
        <f>SUM(E82:K82)</f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2">
        <f>SUBTOTAL(9,M82:S82)</f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18"/>
      <c r="U82" s="10">
        <f t="shared" si="25"/>
        <v>0</v>
      </c>
      <c r="V82" s="10">
        <f t="shared" si="26"/>
        <v>0</v>
      </c>
      <c r="W82" s="18"/>
    </row>
    <row r="83" spans="1:23" ht="15.9" customHeight="1">
      <c r="A83" s="30"/>
      <c r="B83" s="20"/>
      <c r="C83" s="35" t="s">
        <v>69</v>
      </c>
      <c r="D83" s="21"/>
      <c r="E83" s="21"/>
      <c r="F83" s="21"/>
      <c r="G83" s="21"/>
      <c r="H83" s="21"/>
      <c r="I83" s="21"/>
      <c r="J83" s="21"/>
      <c r="K83" s="21"/>
      <c r="L83" s="22"/>
      <c r="M83" s="22"/>
      <c r="N83" s="22"/>
      <c r="O83" s="22"/>
      <c r="P83" s="22"/>
      <c r="Q83" s="22"/>
      <c r="R83" s="22"/>
      <c r="S83" s="22"/>
      <c r="T83" s="18"/>
      <c r="U83" s="10">
        <f t="shared" si="25"/>
        <v>0</v>
      </c>
      <c r="V83" s="10">
        <f t="shared" si="26"/>
        <v>0</v>
      </c>
      <c r="W83" s="18"/>
    </row>
    <row r="84" spans="1:23" ht="15.75" customHeight="1">
      <c r="A84" s="30" t="s">
        <v>100</v>
      </c>
      <c r="B84" s="23">
        <v>25</v>
      </c>
      <c r="C84" s="28" t="s">
        <v>47</v>
      </c>
      <c r="D84" s="21">
        <f t="shared" ref="D84:S84" si="29">D85+D86</f>
        <v>1303</v>
      </c>
      <c r="E84" s="21">
        <f t="shared" si="29"/>
        <v>321</v>
      </c>
      <c r="F84" s="21">
        <f t="shared" si="29"/>
        <v>0</v>
      </c>
      <c r="G84" s="21">
        <f t="shared" si="29"/>
        <v>0</v>
      </c>
      <c r="H84" s="21">
        <f t="shared" si="29"/>
        <v>507</v>
      </c>
      <c r="I84" s="21">
        <f t="shared" si="29"/>
        <v>475</v>
      </c>
      <c r="J84" s="21">
        <f t="shared" si="29"/>
        <v>0</v>
      </c>
      <c r="K84" s="21">
        <f t="shared" si="29"/>
        <v>0</v>
      </c>
      <c r="L84" s="22">
        <f t="shared" si="29"/>
        <v>3578759.51</v>
      </c>
      <c r="M84" s="22">
        <f t="shared" si="29"/>
        <v>1898621.1800000002</v>
      </c>
      <c r="N84" s="22">
        <f t="shared" si="29"/>
        <v>0</v>
      </c>
      <c r="O84" s="22">
        <f t="shared" si="29"/>
        <v>0</v>
      </c>
      <c r="P84" s="22">
        <f t="shared" si="29"/>
        <v>625705.86</v>
      </c>
      <c r="Q84" s="22">
        <f t="shared" si="29"/>
        <v>1054432.47</v>
      </c>
      <c r="R84" s="22">
        <f t="shared" si="29"/>
        <v>0</v>
      </c>
      <c r="S84" s="22">
        <f t="shared" si="29"/>
        <v>0</v>
      </c>
      <c r="T84" s="18"/>
      <c r="U84" s="10">
        <f t="shared" si="25"/>
        <v>0</v>
      </c>
      <c r="V84" s="10">
        <f t="shared" si="26"/>
        <v>-2.3283064365386963E-10</v>
      </c>
      <c r="W84" s="18"/>
    </row>
    <row r="85" spans="1:23" ht="15.9" customHeight="1">
      <c r="A85" s="30"/>
      <c r="B85" s="20"/>
      <c r="C85" s="35" t="s">
        <v>67</v>
      </c>
      <c r="D85" s="21">
        <f>SUM(E85:K85)</f>
        <v>1303</v>
      </c>
      <c r="E85" s="21">
        <v>321</v>
      </c>
      <c r="F85" s="21">
        <v>0</v>
      </c>
      <c r="G85" s="21">
        <v>0</v>
      </c>
      <c r="H85" s="21">
        <v>507</v>
      </c>
      <c r="I85" s="21">
        <v>475</v>
      </c>
      <c r="J85" s="21">
        <v>0</v>
      </c>
      <c r="K85" s="21">
        <v>0</v>
      </c>
      <c r="L85" s="22">
        <f>SUBTOTAL(9,M85:S85)</f>
        <v>3578759.51</v>
      </c>
      <c r="M85" s="22">
        <v>1898621.1800000002</v>
      </c>
      <c r="N85" s="22">
        <v>0</v>
      </c>
      <c r="O85" s="22">
        <v>0</v>
      </c>
      <c r="P85" s="22">
        <v>625705.86</v>
      </c>
      <c r="Q85" s="22">
        <v>1054432.47</v>
      </c>
      <c r="R85" s="22">
        <v>0</v>
      </c>
      <c r="S85" s="22">
        <v>0</v>
      </c>
      <c r="T85" s="18"/>
      <c r="U85" s="10">
        <f t="shared" si="25"/>
        <v>0</v>
      </c>
      <c r="V85" s="10">
        <f t="shared" si="26"/>
        <v>-2.3283064365386963E-10</v>
      </c>
      <c r="W85" s="18"/>
    </row>
    <row r="86" spans="1:23" ht="15.9" customHeight="1">
      <c r="A86" s="30"/>
      <c r="B86" s="20"/>
      <c r="C86" s="35" t="s">
        <v>69</v>
      </c>
      <c r="D86" s="21"/>
      <c r="E86" s="21"/>
      <c r="F86" s="21"/>
      <c r="G86" s="21"/>
      <c r="H86" s="21"/>
      <c r="I86" s="21"/>
      <c r="J86" s="21"/>
      <c r="K86" s="21"/>
      <c r="L86" s="22"/>
      <c r="M86" s="22"/>
      <c r="N86" s="22"/>
      <c r="O86" s="22"/>
      <c r="P86" s="22"/>
      <c r="Q86" s="22"/>
      <c r="R86" s="22"/>
      <c r="S86" s="22"/>
      <c r="T86" s="18"/>
      <c r="U86" s="10">
        <f t="shared" si="25"/>
        <v>0</v>
      </c>
      <c r="V86" s="10">
        <f t="shared" si="26"/>
        <v>0</v>
      </c>
      <c r="W86" s="18"/>
    </row>
    <row r="87" spans="1:23" ht="15.9" customHeight="1">
      <c r="A87" s="30" t="s">
        <v>102</v>
      </c>
      <c r="B87" s="23">
        <v>26</v>
      </c>
      <c r="C87" s="28" t="s">
        <v>101</v>
      </c>
      <c r="D87" s="21">
        <f t="shared" ref="D87:S87" si="30">D88+D89</f>
        <v>362</v>
      </c>
      <c r="E87" s="21">
        <f t="shared" si="30"/>
        <v>57</v>
      </c>
      <c r="F87" s="21">
        <f t="shared" si="30"/>
        <v>0</v>
      </c>
      <c r="G87" s="21">
        <f t="shared" si="30"/>
        <v>0</v>
      </c>
      <c r="H87" s="21">
        <f t="shared" si="30"/>
        <v>162</v>
      </c>
      <c r="I87" s="21">
        <f t="shared" si="30"/>
        <v>143</v>
      </c>
      <c r="J87" s="21">
        <f t="shared" si="30"/>
        <v>0</v>
      </c>
      <c r="K87" s="21">
        <f t="shared" si="30"/>
        <v>0</v>
      </c>
      <c r="L87" s="22">
        <f t="shared" si="30"/>
        <v>634439.02999999991</v>
      </c>
      <c r="M87" s="22">
        <f t="shared" si="30"/>
        <v>123492.64000000001</v>
      </c>
      <c r="N87" s="22">
        <f t="shared" si="30"/>
        <v>0</v>
      </c>
      <c r="O87" s="22">
        <f t="shared" si="30"/>
        <v>0</v>
      </c>
      <c r="P87" s="22">
        <f t="shared" si="30"/>
        <v>204130.49</v>
      </c>
      <c r="Q87" s="22">
        <f t="shared" si="30"/>
        <v>306815.89999999991</v>
      </c>
      <c r="R87" s="22">
        <f t="shared" si="30"/>
        <v>0</v>
      </c>
      <c r="S87" s="22">
        <f t="shared" si="30"/>
        <v>0</v>
      </c>
      <c r="T87" s="18"/>
      <c r="U87" s="10">
        <f t="shared" si="25"/>
        <v>0</v>
      </c>
      <c r="V87" s="10">
        <f t="shared" si="26"/>
        <v>0</v>
      </c>
      <c r="W87" s="18"/>
    </row>
    <row r="88" spans="1:23" ht="15.9" customHeight="1">
      <c r="A88" s="30"/>
      <c r="B88" s="20"/>
      <c r="C88" s="35" t="s">
        <v>67</v>
      </c>
      <c r="D88" s="21">
        <f>SUM(E88:K88)</f>
        <v>362</v>
      </c>
      <c r="E88" s="21">
        <v>57</v>
      </c>
      <c r="F88" s="21">
        <v>0</v>
      </c>
      <c r="G88" s="21">
        <v>0</v>
      </c>
      <c r="H88" s="21">
        <v>162</v>
      </c>
      <c r="I88" s="21">
        <v>143</v>
      </c>
      <c r="J88" s="21">
        <v>0</v>
      </c>
      <c r="K88" s="21">
        <v>0</v>
      </c>
      <c r="L88" s="22">
        <f>SUBTOTAL(9,M88:S88)</f>
        <v>634439.02999999991</v>
      </c>
      <c r="M88" s="22">
        <v>123492.64000000001</v>
      </c>
      <c r="N88" s="22">
        <v>0</v>
      </c>
      <c r="O88" s="22">
        <v>0</v>
      </c>
      <c r="P88" s="22">
        <v>204130.49</v>
      </c>
      <c r="Q88" s="22">
        <v>306815.89999999991</v>
      </c>
      <c r="R88" s="22">
        <v>0</v>
      </c>
      <c r="S88" s="22">
        <v>0</v>
      </c>
      <c r="T88" s="18"/>
      <c r="U88" s="10">
        <f t="shared" si="25"/>
        <v>0</v>
      </c>
      <c r="V88" s="10">
        <f t="shared" si="26"/>
        <v>0</v>
      </c>
      <c r="W88" s="18"/>
    </row>
    <row r="89" spans="1:23" ht="15.9" customHeight="1">
      <c r="A89" s="30"/>
      <c r="B89" s="20"/>
      <c r="C89" s="35" t="s">
        <v>69</v>
      </c>
      <c r="D89" s="21"/>
      <c r="E89" s="21"/>
      <c r="F89" s="21"/>
      <c r="G89" s="21"/>
      <c r="H89" s="21"/>
      <c r="I89" s="21"/>
      <c r="J89" s="21"/>
      <c r="K89" s="21"/>
      <c r="L89" s="22"/>
      <c r="M89" s="22"/>
      <c r="N89" s="22"/>
      <c r="O89" s="22"/>
      <c r="P89" s="22"/>
      <c r="Q89" s="22"/>
      <c r="R89" s="22"/>
      <c r="S89" s="22"/>
      <c r="T89" s="18"/>
      <c r="U89" s="10">
        <f t="shared" si="25"/>
        <v>0</v>
      </c>
      <c r="V89" s="10">
        <f t="shared" si="26"/>
        <v>0</v>
      </c>
      <c r="W89" s="18"/>
    </row>
    <row r="90" spans="1:23" ht="15.75" customHeight="1">
      <c r="A90" s="30" t="s">
        <v>103</v>
      </c>
      <c r="B90" s="23">
        <v>27</v>
      </c>
      <c r="C90" s="27" t="s">
        <v>33</v>
      </c>
      <c r="D90" s="21">
        <f t="shared" ref="D90:S90" si="31">D91+D92</f>
        <v>2550</v>
      </c>
      <c r="E90" s="21">
        <f t="shared" si="31"/>
        <v>677</v>
      </c>
      <c r="F90" s="21">
        <f t="shared" si="31"/>
        <v>0</v>
      </c>
      <c r="G90" s="21">
        <f t="shared" si="31"/>
        <v>0</v>
      </c>
      <c r="H90" s="21">
        <f t="shared" si="31"/>
        <v>857</v>
      </c>
      <c r="I90" s="21">
        <f t="shared" si="31"/>
        <v>953</v>
      </c>
      <c r="J90" s="21">
        <f t="shared" si="31"/>
        <v>63</v>
      </c>
      <c r="K90" s="21">
        <f t="shared" si="31"/>
        <v>0</v>
      </c>
      <c r="L90" s="22">
        <f t="shared" si="31"/>
        <v>5356530.32</v>
      </c>
      <c r="M90" s="22">
        <f t="shared" si="31"/>
        <v>1929472.02</v>
      </c>
      <c r="N90" s="22">
        <f t="shared" si="31"/>
        <v>0</v>
      </c>
      <c r="O90" s="22">
        <f t="shared" si="31"/>
        <v>0</v>
      </c>
      <c r="P90" s="22">
        <f t="shared" si="31"/>
        <v>1139054.97</v>
      </c>
      <c r="Q90" s="22">
        <f t="shared" si="31"/>
        <v>2006493.29</v>
      </c>
      <c r="R90" s="22">
        <f t="shared" si="31"/>
        <v>281510.04000000004</v>
      </c>
      <c r="S90" s="22">
        <f t="shared" si="31"/>
        <v>0</v>
      </c>
      <c r="T90" s="18"/>
      <c r="U90" s="10">
        <f t="shared" si="25"/>
        <v>0</v>
      </c>
      <c r="V90" s="10">
        <f t="shared" si="26"/>
        <v>0</v>
      </c>
      <c r="W90" s="18"/>
    </row>
    <row r="91" spans="1:23" ht="15.9" customHeight="1">
      <c r="A91" s="30"/>
      <c r="B91" s="20"/>
      <c r="C91" s="35" t="s">
        <v>67</v>
      </c>
      <c r="D91" s="21">
        <f>SUM(E91:K91)</f>
        <v>2550</v>
      </c>
      <c r="E91" s="21">
        <v>677</v>
      </c>
      <c r="F91" s="21">
        <v>0</v>
      </c>
      <c r="G91" s="21">
        <v>0</v>
      </c>
      <c r="H91" s="21">
        <v>857</v>
      </c>
      <c r="I91" s="21">
        <v>953</v>
      </c>
      <c r="J91" s="21">
        <v>63</v>
      </c>
      <c r="K91" s="21">
        <v>0</v>
      </c>
      <c r="L91" s="22">
        <f>SUBTOTAL(9,M91:S91)</f>
        <v>5356530.32</v>
      </c>
      <c r="M91" s="22">
        <v>1929472.02</v>
      </c>
      <c r="N91" s="22">
        <v>0</v>
      </c>
      <c r="O91" s="22">
        <v>0</v>
      </c>
      <c r="P91" s="22">
        <v>1139054.97</v>
      </c>
      <c r="Q91" s="22">
        <v>2006493.29</v>
      </c>
      <c r="R91" s="22">
        <v>281510.04000000004</v>
      </c>
      <c r="S91" s="22">
        <v>0</v>
      </c>
      <c r="T91" s="18"/>
      <c r="U91" s="10">
        <f t="shared" si="25"/>
        <v>0</v>
      </c>
      <c r="V91" s="10">
        <f t="shared" si="26"/>
        <v>0</v>
      </c>
      <c r="W91" s="18"/>
    </row>
    <row r="92" spans="1:23" ht="15.9" customHeight="1">
      <c r="A92" s="30"/>
      <c r="B92" s="20"/>
      <c r="C92" s="35" t="s">
        <v>69</v>
      </c>
      <c r="D92" s="21"/>
      <c r="E92" s="21"/>
      <c r="F92" s="21"/>
      <c r="G92" s="21"/>
      <c r="H92" s="21"/>
      <c r="I92" s="21"/>
      <c r="J92" s="21"/>
      <c r="K92" s="21"/>
      <c r="L92" s="22"/>
      <c r="M92" s="22"/>
      <c r="N92" s="22"/>
      <c r="O92" s="22"/>
      <c r="P92" s="22"/>
      <c r="Q92" s="22"/>
      <c r="R92" s="22"/>
      <c r="S92" s="22"/>
      <c r="T92" s="18"/>
      <c r="U92" s="10">
        <f t="shared" si="25"/>
        <v>0</v>
      </c>
      <c r="V92" s="10">
        <f t="shared" si="26"/>
        <v>0</v>
      </c>
      <c r="W92" s="18"/>
    </row>
    <row r="93" spans="1:23" ht="15.9" customHeight="1">
      <c r="A93" s="30" t="s">
        <v>104</v>
      </c>
      <c r="B93" s="23">
        <v>28</v>
      </c>
      <c r="C93" s="28" t="s">
        <v>43</v>
      </c>
      <c r="D93" s="21">
        <f t="shared" ref="D93:S93" si="32">D94+D95</f>
        <v>0</v>
      </c>
      <c r="E93" s="21">
        <f t="shared" si="32"/>
        <v>0</v>
      </c>
      <c r="F93" s="21">
        <f t="shared" si="32"/>
        <v>0</v>
      </c>
      <c r="G93" s="21">
        <f t="shared" si="32"/>
        <v>0</v>
      </c>
      <c r="H93" s="21">
        <f t="shared" si="32"/>
        <v>0</v>
      </c>
      <c r="I93" s="21">
        <f t="shared" si="32"/>
        <v>0</v>
      </c>
      <c r="J93" s="21">
        <f t="shared" si="32"/>
        <v>0</v>
      </c>
      <c r="K93" s="21">
        <f t="shared" si="32"/>
        <v>0</v>
      </c>
      <c r="L93" s="22">
        <f t="shared" si="32"/>
        <v>0</v>
      </c>
      <c r="M93" s="22">
        <f t="shared" si="32"/>
        <v>0</v>
      </c>
      <c r="N93" s="22">
        <f t="shared" si="32"/>
        <v>0</v>
      </c>
      <c r="O93" s="22">
        <f t="shared" si="32"/>
        <v>0</v>
      </c>
      <c r="P93" s="22">
        <f t="shared" si="32"/>
        <v>0</v>
      </c>
      <c r="Q93" s="22">
        <f t="shared" si="32"/>
        <v>0</v>
      </c>
      <c r="R93" s="22">
        <f t="shared" si="32"/>
        <v>0</v>
      </c>
      <c r="S93" s="22">
        <f t="shared" si="32"/>
        <v>0</v>
      </c>
      <c r="T93" s="18"/>
      <c r="U93" s="10">
        <f t="shared" si="25"/>
        <v>0</v>
      </c>
      <c r="V93" s="10">
        <f t="shared" si="26"/>
        <v>0</v>
      </c>
      <c r="W93" s="18"/>
    </row>
    <row r="94" spans="1:23" ht="15.9" customHeight="1">
      <c r="A94" s="30"/>
      <c r="B94" s="20"/>
      <c r="C94" s="35" t="s">
        <v>67</v>
      </c>
      <c r="D94" s="21">
        <f>SUM(E94:K94)</f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2">
        <f>SUBTOTAL(9,M94:S94)</f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18"/>
      <c r="U94" s="10">
        <f t="shared" si="25"/>
        <v>0</v>
      </c>
      <c r="V94" s="10">
        <f t="shared" si="26"/>
        <v>0</v>
      </c>
      <c r="W94" s="18"/>
    </row>
    <row r="95" spans="1:23" ht="15.9" customHeight="1">
      <c r="A95" s="30"/>
      <c r="B95" s="20"/>
      <c r="C95" s="35" t="s">
        <v>69</v>
      </c>
      <c r="D95" s="21"/>
      <c r="E95" s="21"/>
      <c r="F95" s="21"/>
      <c r="G95" s="21"/>
      <c r="H95" s="21"/>
      <c r="I95" s="21"/>
      <c r="J95" s="21"/>
      <c r="K95" s="21"/>
      <c r="L95" s="22"/>
      <c r="M95" s="22"/>
      <c r="N95" s="22"/>
      <c r="O95" s="22"/>
      <c r="P95" s="22"/>
      <c r="Q95" s="22"/>
      <c r="R95" s="22"/>
      <c r="S95" s="22"/>
      <c r="T95" s="18"/>
      <c r="U95" s="10">
        <f t="shared" si="25"/>
        <v>0</v>
      </c>
      <c r="V95" s="10">
        <f t="shared" si="26"/>
        <v>0</v>
      </c>
      <c r="W95" s="18"/>
    </row>
    <row r="96" spans="1:23" ht="15.9" customHeight="1">
      <c r="A96" s="30" t="s">
        <v>105</v>
      </c>
      <c r="B96" s="23">
        <v>29</v>
      </c>
      <c r="C96" s="28" t="s">
        <v>52</v>
      </c>
      <c r="D96" s="21">
        <f t="shared" ref="D96:S96" si="33">D97+D98</f>
        <v>0</v>
      </c>
      <c r="E96" s="21">
        <f t="shared" si="33"/>
        <v>0</v>
      </c>
      <c r="F96" s="21">
        <f t="shared" si="33"/>
        <v>0</v>
      </c>
      <c r="G96" s="21">
        <f t="shared" si="33"/>
        <v>0</v>
      </c>
      <c r="H96" s="21">
        <f t="shared" si="33"/>
        <v>0</v>
      </c>
      <c r="I96" s="21">
        <f t="shared" si="33"/>
        <v>0</v>
      </c>
      <c r="J96" s="21">
        <f t="shared" si="33"/>
        <v>0</v>
      </c>
      <c r="K96" s="21">
        <f t="shared" si="33"/>
        <v>0</v>
      </c>
      <c r="L96" s="22">
        <f t="shared" si="33"/>
        <v>0</v>
      </c>
      <c r="M96" s="22">
        <f t="shared" si="33"/>
        <v>0</v>
      </c>
      <c r="N96" s="22">
        <f t="shared" si="33"/>
        <v>0</v>
      </c>
      <c r="O96" s="22">
        <f t="shared" si="33"/>
        <v>0</v>
      </c>
      <c r="P96" s="22">
        <f t="shared" si="33"/>
        <v>0</v>
      </c>
      <c r="Q96" s="22">
        <f t="shared" si="33"/>
        <v>0</v>
      </c>
      <c r="R96" s="22">
        <f t="shared" si="33"/>
        <v>0</v>
      </c>
      <c r="S96" s="22">
        <f t="shared" si="33"/>
        <v>0</v>
      </c>
      <c r="T96" s="18"/>
      <c r="U96" s="10">
        <f t="shared" si="25"/>
        <v>0</v>
      </c>
      <c r="V96" s="10">
        <f t="shared" si="26"/>
        <v>0</v>
      </c>
      <c r="W96" s="18"/>
    </row>
    <row r="97" spans="1:23" ht="15.9" customHeight="1">
      <c r="A97" s="30"/>
      <c r="B97" s="20"/>
      <c r="C97" s="35" t="s">
        <v>67</v>
      </c>
      <c r="D97" s="21">
        <f>SUM(E97:K97)</f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2">
        <f>SUBTOTAL(9,M97:S97)</f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18"/>
      <c r="U97" s="10">
        <f t="shared" si="25"/>
        <v>0</v>
      </c>
      <c r="V97" s="10">
        <f t="shared" si="26"/>
        <v>0</v>
      </c>
      <c r="W97" s="18"/>
    </row>
    <row r="98" spans="1:23" ht="15.9" customHeight="1">
      <c r="A98" s="30"/>
      <c r="B98" s="20"/>
      <c r="C98" s="35" t="s">
        <v>69</v>
      </c>
      <c r="D98" s="21"/>
      <c r="E98" s="21"/>
      <c r="F98" s="21"/>
      <c r="G98" s="21"/>
      <c r="H98" s="21"/>
      <c r="I98" s="21"/>
      <c r="J98" s="21"/>
      <c r="K98" s="21"/>
      <c r="L98" s="22"/>
      <c r="M98" s="22"/>
      <c r="N98" s="22"/>
      <c r="O98" s="22"/>
      <c r="P98" s="22"/>
      <c r="Q98" s="22"/>
      <c r="R98" s="22"/>
      <c r="S98" s="22"/>
      <c r="T98" s="18"/>
      <c r="U98" s="10">
        <f t="shared" si="25"/>
        <v>0</v>
      </c>
      <c r="V98" s="10">
        <f t="shared" si="26"/>
        <v>0</v>
      </c>
      <c r="W98" s="18"/>
    </row>
    <row r="99" spans="1:23" ht="15.9" customHeight="1">
      <c r="A99" s="30" t="s">
        <v>107</v>
      </c>
      <c r="B99" s="23">
        <v>30</v>
      </c>
      <c r="C99" s="27" t="s">
        <v>106</v>
      </c>
      <c r="D99" s="21">
        <f t="shared" ref="D99:S99" si="34">D100+D101</f>
        <v>0</v>
      </c>
      <c r="E99" s="21">
        <f t="shared" si="34"/>
        <v>0</v>
      </c>
      <c r="F99" s="21">
        <f t="shared" si="34"/>
        <v>0</v>
      </c>
      <c r="G99" s="21">
        <f t="shared" si="34"/>
        <v>0</v>
      </c>
      <c r="H99" s="21">
        <f t="shared" si="34"/>
        <v>0</v>
      </c>
      <c r="I99" s="21">
        <f t="shared" si="34"/>
        <v>0</v>
      </c>
      <c r="J99" s="21">
        <f t="shared" si="34"/>
        <v>0</v>
      </c>
      <c r="K99" s="21">
        <f t="shared" si="34"/>
        <v>0</v>
      </c>
      <c r="L99" s="22">
        <f t="shared" si="34"/>
        <v>0</v>
      </c>
      <c r="M99" s="22">
        <f t="shared" si="34"/>
        <v>0</v>
      </c>
      <c r="N99" s="22">
        <f t="shared" si="34"/>
        <v>0</v>
      </c>
      <c r="O99" s="22">
        <f t="shared" si="34"/>
        <v>0</v>
      </c>
      <c r="P99" s="22">
        <f t="shared" si="34"/>
        <v>0</v>
      </c>
      <c r="Q99" s="22">
        <f t="shared" si="34"/>
        <v>0</v>
      </c>
      <c r="R99" s="22">
        <f t="shared" si="34"/>
        <v>0</v>
      </c>
      <c r="S99" s="22">
        <f t="shared" si="34"/>
        <v>0</v>
      </c>
      <c r="T99" s="18"/>
      <c r="U99" s="10">
        <f t="shared" si="25"/>
        <v>0</v>
      </c>
      <c r="V99" s="10">
        <f t="shared" si="26"/>
        <v>0</v>
      </c>
      <c r="W99" s="18"/>
    </row>
    <row r="100" spans="1:23" ht="15.9" customHeight="1">
      <c r="A100" s="30"/>
      <c r="B100" s="20"/>
      <c r="C100" s="35" t="s">
        <v>67</v>
      </c>
      <c r="D100" s="21">
        <f>SUM(E100:K100)</f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2">
        <f>SUBTOTAL(9,M100:S100)</f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18"/>
      <c r="U100" s="10">
        <f t="shared" si="25"/>
        <v>0</v>
      </c>
      <c r="V100" s="10">
        <f t="shared" si="26"/>
        <v>0</v>
      </c>
      <c r="W100" s="18"/>
    </row>
    <row r="101" spans="1:23" ht="15.75" customHeight="1">
      <c r="A101" s="30"/>
      <c r="B101" s="20"/>
      <c r="C101" s="35" t="s">
        <v>69</v>
      </c>
      <c r="D101" s="21"/>
      <c r="E101" s="21"/>
      <c r="F101" s="21"/>
      <c r="G101" s="21"/>
      <c r="H101" s="21"/>
      <c r="I101" s="21"/>
      <c r="J101" s="21"/>
      <c r="K101" s="21"/>
      <c r="L101" s="22"/>
      <c r="M101" s="22"/>
      <c r="N101" s="22"/>
      <c r="O101" s="22"/>
      <c r="P101" s="22"/>
      <c r="Q101" s="22"/>
      <c r="R101" s="22"/>
      <c r="S101" s="22"/>
      <c r="T101" s="18"/>
      <c r="U101" s="10">
        <f t="shared" si="25"/>
        <v>0</v>
      </c>
      <c r="V101" s="10">
        <f t="shared" si="26"/>
        <v>0</v>
      </c>
      <c r="W101" s="18"/>
    </row>
    <row r="102" spans="1:23" ht="15.9" customHeight="1">
      <c r="A102" s="30" t="s">
        <v>108</v>
      </c>
      <c r="B102" s="23">
        <v>31</v>
      </c>
      <c r="C102" s="28" t="s">
        <v>34</v>
      </c>
      <c r="D102" s="21">
        <f t="shared" ref="D102:S102" si="35">D103+D104</f>
        <v>0</v>
      </c>
      <c r="E102" s="21">
        <f t="shared" si="35"/>
        <v>0</v>
      </c>
      <c r="F102" s="21">
        <f t="shared" si="35"/>
        <v>0</v>
      </c>
      <c r="G102" s="21">
        <f t="shared" si="35"/>
        <v>0</v>
      </c>
      <c r="H102" s="21">
        <f t="shared" si="35"/>
        <v>0</v>
      </c>
      <c r="I102" s="21">
        <f t="shared" si="35"/>
        <v>0</v>
      </c>
      <c r="J102" s="21">
        <f t="shared" si="35"/>
        <v>0</v>
      </c>
      <c r="K102" s="21">
        <f t="shared" si="35"/>
        <v>0</v>
      </c>
      <c r="L102" s="22">
        <f t="shared" si="35"/>
        <v>0</v>
      </c>
      <c r="M102" s="22">
        <f t="shared" si="35"/>
        <v>0</v>
      </c>
      <c r="N102" s="22">
        <f t="shared" si="35"/>
        <v>0</v>
      </c>
      <c r="O102" s="22">
        <f t="shared" si="35"/>
        <v>0</v>
      </c>
      <c r="P102" s="22">
        <f t="shared" si="35"/>
        <v>0</v>
      </c>
      <c r="Q102" s="22">
        <f t="shared" si="35"/>
        <v>0</v>
      </c>
      <c r="R102" s="22">
        <f t="shared" si="35"/>
        <v>0</v>
      </c>
      <c r="S102" s="22">
        <f t="shared" si="35"/>
        <v>0</v>
      </c>
      <c r="T102" s="18"/>
      <c r="U102" s="10">
        <f t="shared" si="25"/>
        <v>0</v>
      </c>
      <c r="V102" s="10">
        <f t="shared" si="26"/>
        <v>0</v>
      </c>
      <c r="W102" s="18"/>
    </row>
    <row r="103" spans="1:23" ht="15.9" customHeight="1">
      <c r="A103" s="30"/>
      <c r="B103" s="20"/>
      <c r="C103" s="35" t="s">
        <v>67</v>
      </c>
      <c r="D103" s="21">
        <f>SUM(E103:K103)</f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2">
        <f>SUBTOTAL(9,M103:S103)</f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18"/>
      <c r="U103" s="10">
        <f t="shared" si="25"/>
        <v>0</v>
      </c>
      <c r="V103" s="10">
        <f t="shared" si="26"/>
        <v>0</v>
      </c>
      <c r="W103" s="18"/>
    </row>
    <row r="104" spans="1:23" ht="15.9" customHeight="1">
      <c r="A104" s="30"/>
      <c r="B104" s="20"/>
      <c r="C104" s="35" t="s">
        <v>69</v>
      </c>
      <c r="D104" s="21"/>
      <c r="E104" s="21"/>
      <c r="F104" s="21"/>
      <c r="G104" s="21"/>
      <c r="H104" s="21"/>
      <c r="I104" s="21"/>
      <c r="J104" s="21"/>
      <c r="K104" s="21"/>
      <c r="L104" s="22"/>
      <c r="M104" s="22"/>
      <c r="N104" s="22"/>
      <c r="O104" s="22"/>
      <c r="P104" s="22"/>
      <c r="Q104" s="22"/>
      <c r="R104" s="22"/>
      <c r="S104" s="22"/>
      <c r="T104" s="18"/>
      <c r="U104" s="10">
        <f t="shared" si="25"/>
        <v>0</v>
      </c>
      <c r="V104" s="10">
        <f t="shared" si="26"/>
        <v>0</v>
      </c>
      <c r="W104" s="18"/>
    </row>
    <row r="105" spans="1:23" ht="35.25" customHeight="1">
      <c r="A105" s="30" t="s">
        <v>109</v>
      </c>
      <c r="B105" s="23">
        <v>32</v>
      </c>
      <c r="C105" s="28" t="s">
        <v>54</v>
      </c>
      <c r="D105" s="21">
        <f t="shared" ref="D105:S105" si="36">D106+D107</f>
        <v>1044</v>
      </c>
      <c r="E105" s="21">
        <f t="shared" si="36"/>
        <v>0</v>
      </c>
      <c r="F105" s="21">
        <f t="shared" si="36"/>
        <v>0</v>
      </c>
      <c r="G105" s="21">
        <f t="shared" si="36"/>
        <v>0</v>
      </c>
      <c r="H105" s="21">
        <f t="shared" si="36"/>
        <v>546</v>
      </c>
      <c r="I105" s="21">
        <f t="shared" si="36"/>
        <v>498</v>
      </c>
      <c r="J105" s="21">
        <f t="shared" si="36"/>
        <v>0</v>
      </c>
      <c r="K105" s="21">
        <f t="shared" si="36"/>
        <v>0</v>
      </c>
      <c r="L105" s="22">
        <f t="shared" si="36"/>
        <v>1878244.7300000002</v>
      </c>
      <c r="M105" s="22">
        <f t="shared" si="36"/>
        <v>0</v>
      </c>
      <c r="N105" s="22">
        <f t="shared" si="36"/>
        <v>0</v>
      </c>
      <c r="O105" s="22">
        <f t="shared" si="36"/>
        <v>0</v>
      </c>
      <c r="P105" s="22">
        <f t="shared" si="36"/>
        <v>678181.55</v>
      </c>
      <c r="Q105" s="22">
        <f t="shared" si="36"/>
        <v>1200063.1800000002</v>
      </c>
      <c r="R105" s="22">
        <f t="shared" si="36"/>
        <v>0</v>
      </c>
      <c r="S105" s="22">
        <f t="shared" si="36"/>
        <v>0</v>
      </c>
      <c r="T105" s="18"/>
      <c r="U105" s="10">
        <f t="shared" si="25"/>
        <v>0</v>
      </c>
      <c r="V105" s="10">
        <f t="shared" si="26"/>
        <v>0</v>
      </c>
      <c r="W105" s="18"/>
    </row>
    <row r="106" spans="1:23" ht="15.9" customHeight="1">
      <c r="A106" s="30"/>
      <c r="B106" s="20"/>
      <c r="C106" s="35" t="s">
        <v>67</v>
      </c>
      <c r="D106" s="21">
        <f>SUM(E106:K106)</f>
        <v>1044</v>
      </c>
      <c r="E106" s="21">
        <v>0</v>
      </c>
      <c r="F106" s="21">
        <v>0</v>
      </c>
      <c r="G106" s="21">
        <v>0</v>
      </c>
      <c r="H106" s="21">
        <v>546</v>
      </c>
      <c r="I106" s="21">
        <v>498</v>
      </c>
      <c r="J106" s="21">
        <v>0</v>
      </c>
      <c r="K106" s="21">
        <v>0</v>
      </c>
      <c r="L106" s="22">
        <f>SUBTOTAL(9,M106:S106)</f>
        <v>1878244.7300000002</v>
      </c>
      <c r="M106" s="22">
        <v>0</v>
      </c>
      <c r="N106" s="22">
        <v>0</v>
      </c>
      <c r="O106" s="22">
        <v>0</v>
      </c>
      <c r="P106" s="22">
        <v>678181.55</v>
      </c>
      <c r="Q106" s="22">
        <v>1200063.1800000002</v>
      </c>
      <c r="R106" s="22">
        <v>0</v>
      </c>
      <c r="S106" s="22">
        <v>0</v>
      </c>
      <c r="T106" s="18"/>
      <c r="U106" s="10">
        <f t="shared" si="25"/>
        <v>0</v>
      </c>
      <c r="V106" s="10">
        <f t="shared" si="26"/>
        <v>0</v>
      </c>
      <c r="W106" s="18"/>
    </row>
    <row r="107" spans="1:23" ht="15.9" customHeight="1">
      <c r="A107" s="30"/>
      <c r="B107" s="20"/>
      <c r="C107" s="35" t="s">
        <v>69</v>
      </c>
      <c r="D107" s="21"/>
      <c r="E107" s="21"/>
      <c r="F107" s="21"/>
      <c r="G107" s="21"/>
      <c r="H107" s="21"/>
      <c r="I107" s="21"/>
      <c r="J107" s="21"/>
      <c r="K107" s="21"/>
      <c r="L107" s="22"/>
      <c r="M107" s="22"/>
      <c r="N107" s="22"/>
      <c r="O107" s="22"/>
      <c r="P107" s="22"/>
      <c r="Q107" s="22"/>
      <c r="R107" s="22"/>
      <c r="S107" s="22"/>
      <c r="T107" s="18"/>
      <c r="U107" s="10">
        <f t="shared" si="25"/>
        <v>0</v>
      </c>
      <c r="V107" s="10">
        <f t="shared" si="26"/>
        <v>0</v>
      </c>
      <c r="W107" s="18"/>
    </row>
    <row r="108" spans="1:23" ht="15.9" customHeight="1">
      <c r="A108" s="30" t="s">
        <v>110</v>
      </c>
      <c r="B108" s="23">
        <v>33</v>
      </c>
      <c r="C108" s="28" t="s">
        <v>35</v>
      </c>
      <c r="D108" s="21">
        <f t="shared" ref="D108:S108" si="37">D109+D110</f>
        <v>0</v>
      </c>
      <c r="E108" s="21">
        <f t="shared" si="37"/>
        <v>0</v>
      </c>
      <c r="F108" s="21">
        <f t="shared" si="37"/>
        <v>0</v>
      </c>
      <c r="G108" s="21">
        <f t="shared" si="37"/>
        <v>0</v>
      </c>
      <c r="H108" s="21">
        <f t="shared" si="37"/>
        <v>0</v>
      </c>
      <c r="I108" s="21">
        <f t="shared" si="37"/>
        <v>0</v>
      </c>
      <c r="J108" s="21">
        <f t="shared" si="37"/>
        <v>0</v>
      </c>
      <c r="K108" s="21">
        <f t="shared" si="37"/>
        <v>0</v>
      </c>
      <c r="L108" s="22">
        <f t="shared" si="37"/>
        <v>0</v>
      </c>
      <c r="M108" s="22">
        <f t="shared" si="37"/>
        <v>0</v>
      </c>
      <c r="N108" s="22">
        <f t="shared" si="37"/>
        <v>0</v>
      </c>
      <c r="O108" s="22">
        <f t="shared" si="37"/>
        <v>0</v>
      </c>
      <c r="P108" s="22">
        <f t="shared" si="37"/>
        <v>0</v>
      </c>
      <c r="Q108" s="22">
        <f t="shared" si="37"/>
        <v>0</v>
      </c>
      <c r="R108" s="22">
        <f t="shared" si="37"/>
        <v>0</v>
      </c>
      <c r="S108" s="22">
        <f t="shared" si="37"/>
        <v>0</v>
      </c>
      <c r="T108" s="18"/>
      <c r="U108" s="10">
        <f t="shared" si="25"/>
        <v>0</v>
      </c>
      <c r="V108" s="10">
        <f t="shared" si="26"/>
        <v>0</v>
      </c>
      <c r="W108" s="18"/>
    </row>
    <row r="109" spans="1:23" ht="15.9" customHeight="1">
      <c r="A109" s="30"/>
      <c r="B109" s="20"/>
      <c r="C109" s="35" t="s">
        <v>67</v>
      </c>
      <c r="D109" s="21">
        <f>SUM(E109:K109)</f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2">
        <f>SUBTOTAL(9,M109:S109)</f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18"/>
      <c r="U109" s="10">
        <f t="shared" si="25"/>
        <v>0</v>
      </c>
      <c r="V109" s="10">
        <f t="shared" si="26"/>
        <v>0</v>
      </c>
      <c r="W109" s="18"/>
    </row>
    <row r="110" spans="1:23" ht="15.9" customHeight="1">
      <c r="A110" s="30"/>
      <c r="B110" s="20"/>
      <c r="C110" s="35" t="s">
        <v>69</v>
      </c>
      <c r="D110" s="21"/>
      <c r="E110" s="21"/>
      <c r="F110" s="21"/>
      <c r="G110" s="21"/>
      <c r="H110" s="21"/>
      <c r="I110" s="21"/>
      <c r="J110" s="21"/>
      <c r="K110" s="21"/>
      <c r="L110" s="22"/>
      <c r="M110" s="22"/>
      <c r="N110" s="22"/>
      <c r="O110" s="22"/>
      <c r="P110" s="22"/>
      <c r="Q110" s="22"/>
      <c r="R110" s="22"/>
      <c r="S110" s="22"/>
      <c r="T110" s="18"/>
      <c r="U110" s="10">
        <f t="shared" si="25"/>
        <v>0</v>
      </c>
      <c r="V110" s="10">
        <f t="shared" si="26"/>
        <v>0</v>
      </c>
      <c r="W110" s="18"/>
    </row>
    <row r="111" spans="1:23" ht="15.9" customHeight="1">
      <c r="A111" s="30" t="s">
        <v>111</v>
      </c>
      <c r="B111" s="23">
        <v>34</v>
      </c>
      <c r="C111" s="28" t="s">
        <v>36</v>
      </c>
      <c r="D111" s="21">
        <f t="shared" ref="D111:S111" si="38">D112+D113</f>
        <v>0</v>
      </c>
      <c r="E111" s="21">
        <f t="shared" si="38"/>
        <v>0</v>
      </c>
      <c r="F111" s="21">
        <f t="shared" si="38"/>
        <v>0</v>
      </c>
      <c r="G111" s="21">
        <f t="shared" si="38"/>
        <v>0</v>
      </c>
      <c r="H111" s="21">
        <f t="shared" si="38"/>
        <v>0</v>
      </c>
      <c r="I111" s="21">
        <f t="shared" si="38"/>
        <v>0</v>
      </c>
      <c r="J111" s="21">
        <f t="shared" si="38"/>
        <v>0</v>
      </c>
      <c r="K111" s="21">
        <f t="shared" si="38"/>
        <v>0</v>
      </c>
      <c r="L111" s="22">
        <f t="shared" si="38"/>
        <v>0</v>
      </c>
      <c r="M111" s="22">
        <f t="shared" si="38"/>
        <v>0</v>
      </c>
      <c r="N111" s="22">
        <f t="shared" si="38"/>
        <v>0</v>
      </c>
      <c r="O111" s="22">
        <f t="shared" si="38"/>
        <v>0</v>
      </c>
      <c r="P111" s="22">
        <f t="shared" si="38"/>
        <v>0</v>
      </c>
      <c r="Q111" s="22">
        <f t="shared" si="38"/>
        <v>0</v>
      </c>
      <c r="R111" s="22">
        <f t="shared" si="38"/>
        <v>0</v>
      </c>
      <c r="S111" s="22">
        <f t="shared" si="38"/>
        <v>0</v>
      </c>
      <c r="T111" s="18"/>
      <c r="U111" s="10">
        <f t="shared" si="25"/>
        <v>0</v>
      </c>
      <c r="V111" s="10">
        <f t="shared" si="26"/>
        <v>0</v>
      </c>
      <c r="W111" s="18"/>
    </row>
    <row r="112" spans="1:23" ht="15.9" customHeight="1">
      <c r="A112" s="30"/>
      <c r="B112" s="20"/>
      <c r="C112" s="35" t="s">
        <v>67</v>
      </c>
      <c r="D112" s="21">
        <f>SUM(E112:K112)</f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2">
        <f>SUBTOTAL(9,M112:S112)</f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18"/>
      <c r="U112" s="10">
        <f t="shared" si="25"/>
        <v>0</v>
      </c>
      <c r="V112" s="10">
        <f t="shared" si="26"/>
        <v>0</v>
      </c>
      <c r="W112" s="18"/>
    </row>
    <row r="113" spans="1:23" ht="15.9" customHeight="1">
      <c r="A113" s="30"/>
      <c r="B113" s="20"/>
      <c r="C113" s="35" t="s">
        <v>69</v>
      </c>
      <c r="D113" s="21"/>
      <c r="E113" s="21"/>
      <c r="F113" s="21"/>
      <c r="G113" s="21"/>
      <c r="H113" s="21"/>
      <c r="I113" s="21"/>
      <c r="J113" s="21"/>
      <c r="K113" s="21"/>
      <c r="L113" s="22"/>
      <c r="M113" s="22"/>
      <c r="N113" s="22"/>
      <c r="O113" s="22"/>
      <c r="P113" s="22"/>
      <c r="Q113" s="22"/>
      <c r="R113" s="22"/>
      <c r="S113" s="22"/>
      <c r="T113" s="18"/>
      <c r="U113" s="10">
        <f t="shared" si="25"/>
        <v>0</v>
      </c>
      <c r="V113" s="10">
        <f t="shared" si="26"/>
        <v>0</v>
      </c>
      <c r="W113" s="18"/>
    </row>
    <row r="114" spans="1:23" ht="15.9" customHeight="1">
      <c r="A114" s="30" t="s">
        <v>113</v>
      </c>
      <c r="B114" s="23">
        <v>35</v>
      </c>
      <c r="C114" s="28" t="s">
        <v>114</v>
      </c>
      <c r="D114" s="21">
        <f t="shared" ref="D114:S114" si="39">D115+D116</f>
        <v>0</v>
      </c>
      <c r="E114" s="21">
        <f t="shared" si="39"/>
        <v>0</v>
      </c>
      <c r="F114" s="21">
        <f t="shared" si="39"/>
        <v>0</v>
      </c>
      <c r="G114" s="21">
        <f t="shared" si="39"/>
        <v>0</v>
      </c>
      <c r="H114" s="21">
        <f t="shared" si="39"/>
        <v>0</v>
      </c>
      <c r="I114" s="21">
        <f t="shared" si="39"/>
        <v>0</v>
      </c>
      <c r="J114" s="21">
        <f t="shared" si="39"/>
        <v>0</v>
      </c>
      <c r="K114" s="21">
        <f t="shared" si="39"/>
        <v>0</v>
      </c>
      <c r="L114" s="22">
        <f t="shared" si="39"/>
        <v>0</v>
      </c>
      <c r="M114" s="22">
        <f t="shared" si="39"/>
        <v>0</v>
      </c>
      <c r="N114" s="22">
        <f t="shared" si="39"/>
        <v>0</v>
      </c>
      <c r="O114" s="22">
        <f t="shared" si="39"/>
        <v>0</v>
      </c>
      <c r="P114" s="22">
        <f t="shared" si="39"/>
        <v>0</v>
      </c>
      <c r="Q114" s="22">
        <f t="shared" si="39"/>
        <v>0</v>
      </c>
      <c r="R114" s="22">
        <f t="shared" si="39"/>
        <v>0</v>
      </c>
      <c r="S114" s="22">
        <f t="shared" si="39"/>
        <v>0</v>
      </c>
      <c r="T114" s="18"/>
      <c r="U114" s="10">
        <f t="shared" si="25"/>
        <v>0</v>
      </c>
      <c r="V114" s="10">
        <f t="shared" si="26"/>
        <v>0</v>
      </c>
      <c r="W114" s="18"/>
    </row>
    <row r="115" spans="1:23" ht="15.9" customHeight="1">
      <c r="A115" s="30"/>
      <c r="B115" s="20"/>
      <c r="C115" s="35" t="s">
        <v>67</v>
      </c>
      <c r="D115" s="21">
        <f>SUM(E115:K115)</f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2">
        <f>SUBTOTAL(9,M115:S115)</f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18"/>
      <c r="U115" s="10">
        <f t="shared" si="25"/>
        <v>0</v>
      </c>
      <c r="V115" s="10">
        <f t="shared" si="26"/>
        <v>0</v>
      </c>
      <c r="W115" s="18"/>
    </row>
    <row r="116" spans="1:23" ht="15.9" customHeight="1">
      <c r="A116" s="30"/>
      <c r="B116" s="20"/>
      <c r="C116" s="35" t="s">
        <v>69</v>
      </c>
      <c r="D116" s="21"/>
      <c r="E116" s="21"/>
      <c r="F116" s="21"/>
      <c r="G116" s="21"/>
      <c r="H116" s="21"/>
      <c r="I116" s="21"/>
      <c r="J116" s="21"/>
      <c r="K116" s="21"/>
      <c r="L116" s="22"/>
      <c r="M116" s="22"/>
      <c r="N116" s="22"/>
      <c r="O116" s="22"/>
      <c r="P116" s="22"/>
      <c r="Q116" s="22"/>
      <c r="R116" s="22"/>
      <c r="S116" s="22"/>
      <c r="T116" s="18"/>
      <c r="U116" s="10">
        <f t="shared" si="25"/>
        <v>0</v>
      </c>
      <c r="V116" s="10">
        <f t="shared" si="26"/>
        <v>0</v>
      </c>
      <c r="W116" s="18"/>
    </row>
    <row r="117" spans="1:23" ht="15.9" customHeight="1">
      <c r="A117" s="30" t="s">
        <v>112</v>
      </c>
      <c r="B117" s="23">
        <v>36</v>
      </c>
      <c r="C117" s="28" t="s">
        <v>37</v>
      </c>
      <c r="D117" s="21">
        <f t="shared" ref="D117:S117" si="40">D118+D119</f>
        <v>0</v>
      </c>
      <c r="E117" s="21">
        <f t="shared" si="40"/>
        <v>0</v>
      </c>
      <c r="F117" s="21">
        <f t="shared" si="40"/>
        <v>0</v>
      </c>
      <c r="G117" s="21">
        <f t="shared" si="40"/>
        <v>0</v>
      </c>
      <c r="H117" s="21">
        <f t="shared" si="40"/>
        <v>0</v>
      </c>
      <c r="I117" s="21">
        <f t="shared" si="40"/>
        <v>0</v>
      </c>
      <c r="J117" s="21">
        <f t="shared" si="40"/>
        <v>0</v>
      </c>
      <c r="K117" s="21">
        <f t="shared" si="40"/>
        <v>0</v>
      </c>
      <c r="L117" s="22">
        <f t="shared" si="40"/>
        <v>0</v>
      </c>
      <c r="M117" s="22">
        <f t="shared" si="40"/>
        <v>0</v>
      </c>
      <c r="N117" s="22">
        <f t="shared" si="40"/>
        <v>0</v>
      </c>
      <c r="O117" s="22">
        <f t="shared" si="40"/>
        <v>0</v>
      </c>
      <c r="P117" s="22">
        <f t="shared" si="40"/>
        <v>0</v>
      </c>
      <c r="Q117" s="22">
        <f t="shared" si="40"/>
        <v>0</v>
      </c>
      <c r="R117" s="22">
        <f t="shared" si="40"/>
        <v>0</v>
      </c>
      <c r="S117" s="22">
        <f t="shared" si="40"/>
        <v>0</v>
      </c>
      <c r="T117" s="18"/>
      <c r="U117" s="10">
        <f t="shared" si="25"/>
        <v>0</v>
      </c>
      <c r="V117" s="10">
        <f t="shared" si="26"/>
        <v>0</v>
      </c>
      <c r="W117" s="18"/>
    </row>
    <row r="118" spans="1:23" ht="15.9" customHeight="1">
      <c r="A118" s="30"/>
      <c r="B118" s="20"/>
      <c r="C118" s="35" t="s">
        <v>67</v>
      </c>
      <c r="D118" s="21">
        <f>SUM(E118:K118)</f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2">
        <f>SUBTOTAL(9,M118:S118)</f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18"/>
      <c r="U118" s="10">
        <f t="shared" si="25"/>
        <v>0</v>
      </c>
      <c r="V118" s="10">
        <f t="shared" si="26"/>
        <v>0</v>
      </c>
      <c r="W118" s="18"/>
    </row>
    <row r="119" spans="1:23" ht="15.9" customHeight="1">
      <c r="A119" s="30"/>
      <c r="B119" s="20"/>
      <c r="C119" s="35" t="s">
        <v>69</v>
      </c>
      <c r="D119" s="21"/>
      <c r="E119" s="21"/>
      <c r="F119" s="21"/>
      <c r="G119" s="21"/>
      <c r="H119" s="21"/>
      <c r="I119" s="21"/>
      <c r="J119" s="21"/>
      <c r="K119" s="21"/>
      <c r="L119" s="22"/>
      <c r="M119" s="22"/>
      <c r="N119" s="22"/>
      <c r="O119" s="22"/>
      <c r="P119" s="22"/>
      <c r="Q119" s="22"/>
      <c r="R119" s="22"/>
      <c r="S119" s="22"/>
      <c r="T119" s="18"/>
      <c r="U119" s="10">
        <f t="shared" si="25"/>
        <v>0</v>
      </c>
      <c r="V119" s="10">
        <f t="shared" si="26"/>
        <v>0</v>
      </c>
      <c r="W119" s="18"/>
    </row>
    <row r="120" spans="1:23" ht="33" customHeight="1">
      <c r="A120" s="30" t="s">
        <v>115</v>
      </c>
      <c r="B120" s="23">
        <v>37</v>
      </c>
      <c r="C120" s="28" t="s">
        <v>53</v>
      </c>
      <c r="D120" s="21">
        <f t="shared" ref="D120:S120" si="41">D121+D122</f>
        <v>0</v>
      </c>
      <c r="E120" s="21">
        <f t="shared" si="41"/>
        <v>0</v>
      </c>
      <c r="F120" s="21">
        <f t="shared" si="41"/>
        <v>0</v>
      </c>
      <c r="G120" s="21">
        <f t="shared" si="41"/>
        <v>0</v>
      </c>
      <c r="H120" s="21">
        <f t="shared" si="41"/>
        <v>0</v>
      </c>
      <c r="I120" s="21">
        <f t="shared" si="41"/>
        <v>0</v>
      </c>
      <c r="J120" s="21">
        <f t="shared" si="41"/>
        <v>0</v>
      </c>
      <c r="K120" s="21">
        <f t="shared" si="41"/>
        <v>0</v>
      </c>
      <c r="L120" s="22">
        <f t="shared" si="41"/>
        <v>0</v>
      </c>
      <c r="M120" s="22">
        <f t="shared" si="41"/>
        <v>0</v>
      </c>
      <c r="N120" s="22">
        <f t="shared" si="41"/>
        <v>0</v>
      </c>
      <c r="O120" s="22">
        <f t="shared" si="41"/>
        <v>0</v>
      </c>
      <c r="P120" s="22">
        <f t="shared" si="41"/>
        <v>0</v>
      </c>
      <c r="Q120" s="22">
        <f t="shared" si="41"/>
        <v>0</v>
      </c>
      <c r="R120" s="22">
        <f t="shared" si="41"/>
        <v>0</v>
      </c>
      <c r="S120" s="22">
        <f t="shared" si="41"/>
        <v>0</v>
      </c>
      <c r="T120" s="18"/>
      <c r="U120" s="10">
        <f t="shared" si="25"/>
        <v>0</v>
      </c>
      <c r="V120" s="10">
        <f t="shared" si="26"/>
        <v>0</v>
      </c>
      <c r="W120" s="18"/>
    </row>
    <row r="121" spans="1:23" ht="15.9" customHeight="1">
      <c r="A121" s="30"/>
      <c r="B121" s="20"/>
      <c r="C121" s="35" t="s">
        <v>67</v>
      </c>
      <c r="D121" s="21">
        <f>SUM(E121:K121)</f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2">
        <f>SUBTOTAL(9,M121:S121)</f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18"/>
      <c r="U121" s="10">
        <f t="shared" si="25"/>
        <v>0</v>
      </c>
      <c r="V121" s="10">
        <f t="shared" si="26"/>
        <v>0</v>
      </c>
      <c r="W121" s="18"/>
    </row>
    <row r="122" spans="1:23" ht="15.9" customHeight="1">
      <c r="A122" s="30"/>
      <c r="B122" s="20"/>
      <c r="C122" s="35" t="s">
        <v>69</v>
      </c>
      <c r="D122" s="21"/>
      <c r="E122" s="21"/>
      <c r="F122" s="21"/>
      <c r="G122" s="21"/>
      <c r="H122" s="21"/>
      <c r="I122" s="21"/>
      <c r="J122" s="21"/>
      <c r="K122" s="21"/>
      <c r="L122" s="22"/>
      <c r="M122" s="22"/>
      <c r="N122" s="22"/>
      <c r="O122" s="22"/>
      <c r="P122" s="22"/>
      <c r="Q122" s="22"/>
      <c r="R122" s="22"/>
      <c r="S122" s="22"/>
      <c r="T122" s="18"/>
      <c r="U122" s="10">
        <f t="shared" si="25"/>
        <v>0</v>
      </c>
      <c r="V122" s="10">
        <f t="shared" si="26"/>
        <v>0</v>
      </c>
      <c r="W122" s="18"/>
    </row>
    <row r="123" spans="1:23" ht="15.9" customHeight="1">
      <c r="A123" s="30" t="s">
        <v>116</v>
      </c>
      <c r="B123" s="23">
        <v>38</v>
      </c>
      <c r="C123" s="27" t="s">
        <v>48</v>
      </c>
      <c r="D123" s="21">
        <f t="shared" ref="D123:S123" si="42">D124+D125</f>
        <v>218</v>
      </c>
      <c r="E123" s="21">
        <f t="shared" si="42"/>
        <v>0</v>
      </c>
      <c r="F123" s="21">
        <f t="shared" si="42"/>
        <v>0</v>
      </c>
      <c r="G123" s="21">
        <f t="shared" si="42"/>
        <v>0</v>
      </c>
      <c r="H123" s="21">
        <f t="shared" si="42"/>
        <v>0</v>
      </c>
      <c r="I123" s="21">
        <f t="shared" si="42"/>
        <v>218</v>
      </c>
      <c r="J123" s="21">
        <f t="shared" si="42"/>
        <v>0</v>
      </c>
      <c r="K123" s="21">
        <f t="shared" si="42"/>
        <v>0</v>
      </c>
      <c r="L123" s="22">
        <f t="shared" si="42"/>
        <v>405680.20999999996</v>
      </c>
      <c r="M123" s="22">
        <f t="shared" si="42"/>
        <v>0</v>
      </c>
      <c r="N123" s="22">
        <f t="shared" si="42"/>
        <v>0</v>
      </c>
      <c r="O123" s="22">
        <f t="shared" si="42"/>
        <v>0</v>
      </c>
      <c r="P123" s="22">
        <f t="shared" si="42"/>
        <v>0</v>
      </c>
      <c r="Q123" s="22">
        <f t="shared" si="42"/>
        <v>405680.20999999996</v>
      </c>
      <c r="R123" s="22">
        <f t="shared" si="42"/>
        <v>0</v>
      </c>
      <c r="S123" s="22">
        <f t="shared" si="42"/>
        <v>0</v>
      </c>
      <c r="T123" s="18"/>
      <c r="U123" s="10">
        <f t="shared" si="25"/>
        <v>0</v>
      </c>
      <c r="V123" s="10">
        <f t="shared" si="26"/>
        <v>0</v>
      </c>
      <c r="W123" s="18"/>
    </row>
    <row r="124" spans="1:23" ht="15.9" customHeight="1">
      <c r="A124" s="30"/>
      <c r="B124" s="20"/>
      <c r="C124" s="35" t="s">
        <v>67</v>
      </c>
      <c r="D124" s="21">
        <f>SUM(E124:K124)</f>
        <v>218</v>
      </c>
      <c r="E124" s="21">
        <v>0</v>
      </c>
      <c r="F124" s="21">
        <v>0</v>
      </c>
      <c r="G124" s="21">
        <v>0</v>
      </c>
      <c r="H124" s="21">
        <v>0</v>
      </c>
      <c r="I124" s="21">
        <v>218</v>
      </c>
      <c r="J124" s="21">
        <v>0</v>
      </c>
      <c r="K124" s="21">
        <v>0</v>
      </c>
      <c r="L124" s="22">
        <f>SUBTOTAL(9,M124:S124)</f>
        <v>405680.20999999996</v>
      </c>
      <c r="M124" s="22">
        <v>0</v>
      </c>
      <c r="N124" s="22">
        <v>0</v>
      </c>
      <c r="O124" s="22">
        <v>0</v>
      </c>
      <c r="P124" s="22">
        <v>0</v>
      </c>
      <c r="Q124" s="22">
        <v>405680.20999999996</v>
      </c>
      <c r="R124" s="22">
        <v>0</v>
      </c>
      <c r="S124" s="22">
        <v>0</v>
      </c>
      <c r="T124" s="18"/>
      <c r="U124" s="10">
        <f t="shared" si="25"/>
        <v>0</v>
      </c>
      <c r="V124" s="10">
        <f t="shared" si="26"/>
        <v>0</v>
      </c>
      <c r="W124" s="18"/>
    </row>
    <row r="125" spans="1:23" ht="15.9" customHeight="1">
      <c r="A125" s="30"/>
      <c r="B125" s="20"/>
      <c r="C125" s="35" t="s">
        <v>69</v>
      </c>
      <c r="D125" s="21"/>
      <c r="E125" s="21"/>
      <c r="F125" s="21"/>
      <c r="G125" s="21"/>
      <c r="H125" s="21"/>
      <c r="I125" s="21"/>
      <c r="J125" s="21"/>
      <c r="K125" s="21"/>
      <c r="L125" s="22"/>
      <c r="M125" s="22"/>
      <c r="N125" s="22"/>
      <c r="O125" s="22"/>
      <c r="P125" s="22"/>
      <c r="Q125" s="22"/>
      <c r="R125" s="22"/>
      <c r="S125" s="22"/>
      <c r="T125" s="18"/>
      <c r="U125" s="10">
        <f t="shared" si="25"/>
        <v>0</v>
      </c>
      <c r="V125" s="10">
        <f t="shared" si="26"/>
        <v>0</v>
      </c>
      <c r="W125" s="18"/>
    </row>
    <row r="126" spans="1:23" ht="15.9" customHeight="1">
      <c r="A126" s="30" t="s">
        <v>118</v>
      </c>
      <c r="B126" s="23">
        <v>39</v>
      </c>
      <c r="C126" s="28" t="s">
        <v>117</v>
      </c>
      <c r="D126" s="21">
        <f t="shared" ref="D126:S126" si="43">D127+D128</f>
        <v>0</v>
      </c>
      <c r="E126" s="21">
        <f t="shared" si="43"/>
        <v>0</v>
      </c>
      <c r="F126" s="21">
        <f t="shared" si="43"/>
        <v>0</v>
      </c>
      <c r="G126" s="21">
        <f t="shared" si="43"/>
        <v>0</v>
      </c>
      <c r="H126" s="21">
        <f t="shared" si="43"/>
        <v>0</v>
      </c>
      <c r="I126" s="21">
        <f t="shared" si="43"/>
        <v>0</v>
      </c>
      <c r="J126" s="21">
        <f t="shared" si="43"/>
        <v>0</v>
      </c>
      <c r="K126" s="21">
        <f t="shared" si="43"/>
        <v>0</v>
      </c>
      <c r="L126" s="22">
        <f t="shared" si="43"/>
        <v>0</v>
      </c>
      <c r="M126" s="22">
        <f t="shared" si="43"/>
        <v>0</v>
      </c>
      <c r="N126" s="22">
        <f t="shared" si="43"/>
        <v>0</v>
      </c>
      <c r="O126" s="22">
        <f t="shared" si="43"/>
        <v>0</v>
      </c>
      <c r="P126" s="22">
        <f t="shared" si="43"/>
        <v>0</v>
      </c>
      <c r="Q126" s="22">
        <f t="shared" si="43"/>
        <v>0</v>
      </c>
      <c r="R126" s="22">
        <f t="shared" si="43"/>
        <v>0</v>
      </c>
      <c r="S126" s="22">
        <f t="shared" si="43"/>
        <v>0</v>
      </c>
      <c r="T126" s="18"/>
      <c r="U126" s="10">
        <f t="shared" si="25"/>
        <v>0</v>
      </c>
      <c r="V126" s="10">
        <f t="shared" si="26"/>
        <v>0</v>
      </c>
      <c r="W126" s="18"/>
    </row>
    <row r="127" spans="1:23" ht="15.75" customHeight="1">
      <c r="A127" s="30"/>
      <c r="B127" s="20"/>
      <c r="C127" s="35" t="s">
        <v>67</v>
      </c>
      <c r="D127" s="21">
        <f>SUM(E127:K127)</f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2">
        <f>SUBTOTAL(9,M127:S127)</f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18"/>
      <c r="U127" s="10">
        <f t="shared" si="25"/>
        <v>0</v>
      </c>
      <c r="V127" s="10">
        <f t="shared" si="26"/>
        <v>0</v>
      </c>
      <c r="W127" s="18"/>
    </row>
    <row r="128" spans="1:23" ht="15.9" customHeight="1">
      <c r="A128" s="30"/>
      <c r="B128" s="20"/>
      <c r="C128" s="35" t="s">
        <v>69</v>
      </c>
      <c r="D128" s="21"/>
      <c r="E128" s="21"/>
      <c r="F128" s="21"/>
      <c r="G128" s="21"/>
      <c r="H128" s="21"/>
      <c r="I128" s="21"/>
      <c r="J128" s="21"/>
      <c r="K128" s="21"/>
      <c r="L128" s="22"/>
      <c r="M128" s="22"/>
      <c r="N128" s="22"/>
      <c r="O128" s="22"/>
      <c r="P128" s="22"/>
      <c r="Q128" s="22"/>
      <c r="R128" s="22"/>
      <c r="S128" s="22"/>
      <c r="T128" s="18"/>
      <c r="U128" s="10">
        <f t="shared" si="25"/>
        <v>0</v>
      </c>
      <c r="V128" s="10">
        <f t="shared" si="26"/>
        <v>0</v>
      </c>
      <c r="W128" s="18"/>
    </row>
    <row r="129" spans="1:23" ht="15.9" customHeight="1">
      <c r="A129" s="30" t="s">
        <v>119</v>
      </c>
      <c r="B129" s="23">
        <v>40</v>
      </c>
      <c r="C129" s="27" t="s">
        <v>38</v>
      </c>
      <c r="D129" s="21">
        <f t="shared" ref="D129:S129" si="44">D130+D131</f>
        <v>0</v>
      </c>
      <c r="E129" s="21">
        <f t="shared" si="44"/>
        <v>0</v>
      </c>
      <c r="F129" s="21">
        <f t="shared" si="44"/>
        <v>0</v>
      </c>
      <c r="G129" s="21">
        <f t="shared" si="44"/>
        <v>0</v>
      </c>
      <c r="H129" s="21">
        <f t="shared" si="44"/>
        <v>0</v>
      </c>
      <c r="I129" s="21">
        <f t="shared" si="44"/>
        <v>0</v>
      </c>
      <c r="J129" s="21">
        <f t="shared" si="44"/>
        <v>0</v>
      </c>
      <c r="K129" s="21">
        <f t="shared" si="44"/>
        <v>0</v>
      </c>
      <c r="L129" s="22">
        <f t="shared" si="44"/>
        <v>0</v>
      </c>
      <c r="M129" s="22">
        <f t="shared" si="44"/>
        <v>0</v>
      </c>
      <c r="N129" s="22">
        <f t="shared" si="44"/>
        <v>0</v>
      </c>
      <c r="O129" s="22">
        <f t="shared" si="44"/>
        <v>0</v>
      </c>
      <c r="P129" s="22">
        <f t="shared" si="44"/>
        <v>0</v>
      </c>
      <c r="Q129" s="22">
        <f t="shared" si="44"/>
        <v>0</v>
      </c>
      <c r="R129" s="22">
        <f t="shared" si="44"/>
        <v>0</v>
      </c>
      <c r="S129" s="22">
        <f t="shared" si="44"/>
        <v>0</v>
      </c>
      <c r="T129" s="18"/>
      <c r="U129" s="10">
        <f t="shared" si="25"/>
        <v>0</v>
      </c>
      <c r="V129" s="10">
        <f t="shared" si="26"/>
        <v>0</v>
      </c>
      <c r="W129" s="18"/>
    </row>
    <row r="130" spans="1:23" ht="15.9" customHeight="1">
      <c r="A130" s="30"/>
      <c r="B130" s="20"/>
      <c r="C130" s="35" t="s">
        <v>67</v>
      </c>
      <c r="D130" s="21">
        <f>SUM(E130:K130)</f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2">
        <f>SUBTOTAL(9,M130:S130)</f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18"/>
      <c r="U130" s="10">
        <f t="shared" si="25"/>
        <v>0</v>
      </c>
      <c r="V130" s="10">
        <f t="shared" si="26"/>
        <v>0</v>
      </c>
      <c r="W130" s="18"/>
    </row>
    <row r="131" spans="1:23" ht="15.9" customHeight="1">
      <c r="A131" s="30"/>
      <c r="B131" s="20"/>
      <c r="C131" s="35" t="s">
        <v>69</v>
      </c>
      <c r="D131" s="21"/>
      <c r="E131" s="21"/>
      <c r="F131" s="21"/>
      <c r="G131" s="21"/>
      <c r="H131" s="21"/>
      <c r="I131" s="21"/>
      <c r="J131" s="21"/>
      <c r="K131" s="21"/>
      <c r="L131" s="22"/>
      <c r="M131" s="22"/>
      <c r="N131" s="22"/>
      <c r="O131" s="22"/>
      <c r="P131" s="22"/>
      <c r="Q131" s="22"/>
      <c r="R131" s="22"/>
      <c r="S131" s="22"/>
      <c r="T131" s="18"/>
      <c r="U131" s="10">
        <f t="shared" si="25"/>
        <v>0</v>
      </c>
      <c r="V131" s="10">
        <f t="shared" si="26"/>
        <v>0</v>
      </c>
      <c r="W131" s="18"/>
    </row>
    <row r="132" spans="1:23" ht="15.9" customHeight="1">
      <c r="A132" s="30" t="s">
        <v>120</v>
      </c>
      <c r="B132" s="23">
        <v>41</v>
      </c>
      <c r="C132" s="27" t="s">
        <v>39</v>
      </c>
      <c r="D132" s="21">
        <f t="shared" ref="D132:S132" si="45">D133+D134</f>
        <v>1792</v>
      </c>
      <c r="E132" s="21">
        <f t="shared" si="45"/>
        <v>0</v>
      </c>
      <c r="F132" s="21">
        <f t="shared" si="45"/>
        <v>1792</v>
      </c>
      <c r="G132" s="21">
        <f t="shared" si="45"/>
        <v>0</v>
      </c>
      <c r="H132" s="21">
        <f t="shared" si="45"/>
        <v>0</v>
      </c>
      <c r="I132" s="21">
        <f t="shared" si="45"/>
        <v>0</v>
      </c>
      <c r="J132" s="21">
        <f t="shared" si="45"/>
        <v>0</v>
      </c>
      <c r="K132" s="21">
        <f t="shared" si="45"/>
        <v>0</v>
      </c>
      <c r="L132" s="22">
        <f t="shared" si="45"/>
        <v>9223638.0300000012</v>
      </c>
      <c r="M132" s="22">
        <f t="shared" si="45"/>
        <v>0</v>
      </c>
      <c r="N132" s="22">
        <f t="shared" si="45"/>
        <v>9223638.0300000012</v>
      </c>
      <c r="O132" s="22">
        <f t="shared" si="45"/>
        <v>0</v>
      </c>
      <c r="P132" s="22">
        <f t="shared" si="45"/>
        <v>0</v>
      </c>
      <c r="Q132" s="22">
        <f t="shared" si="45"/>
        <v>0</v>
      </c>
      <c r="R132" s="22">
        <f t="shared" si="45"/>
        <v>0</v>
      </c>
      <c r="S132" s="22">
        <f t="shared" si="45"/>
        <v>0</v>
      </c>
      <c r="T132" s="18"/>
      <c r="U132" s="10">
        <f t="shared" si="25"/>
        <v>0</v>
      </c>
      <c r="V132" s="10">
        <f t="shared" si="26"/>
        <v>0</v>
      </c>
      <c r="W132" s="18"/>
    </row>
    <row r="133" spans="1:23" ht="15.9" customHeight="1">
      <c r="A133" s="30"/>
      <c r="B133" s="20"/>
      <c r="C133" s="35" t="s">
        <v>67</v>
      </c>
      <c r="D133" s="21">
        <f>SUM(E133:K133)</f>
        <v>1792</v>
      </c>
      <c r="E133" s="21">
        <v>0</v>
      </c>
      <c r="F133" s="21">
        <v>1792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2">
        <f>SUBTOTAL(9,M133:S133)</f>
        <v>9223638.0300000012</v>
      </c>
      <c r="M133" s="22">
        <v>0</v>
      </c>
      <c r="N133" s="22">
        <v>9223638.0300000012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18"/>
      <c r="U133" s="10">
        <f t="shared" si="25"/>
        <v>0</v>
      </c>
      <c r="V133" s="10">
        <f t="shared" si="26"/>
        <v>0</v>
      </c>
      <c r="W133" s="18"/>
    </row>
    <row r="134" spans="1:23" ht="15.9" customHeight="1">
      <c r="A134" s="30"/>
      <c r="B134" s="20"/>
      <c r="C134" s="35" t="s">
        <v>69</v>
      </c>
      <c r="D134" s="21"/>
      <c r="E134" s="21"/>
      <c r="F134" s="21"/>
      <c r="G134" s="21"/>
      <c r="H134" s="21"/>
      <c r="I134" s="21"/>
      <c r="J134" s="21"/>
      <c r="K134" s="21"/>
      <c r="L134" s="22"/>
      <c r="M134" s="22"/>
      <c r="N134" s="22"/>
      <c r="O134" s="22"/>
      <c r="P134" s="22"/>
      <c r="Q134" s="22"/>
      <c r="R134" s="22"/>
      <c r="S134" s="22"/>
      <c r="T134" s="18"/>
      <c r="U134" s="10">
        <f t="shared" si="25"/>
        <v>0</v>
      </c>
      <c r="V134" s="10">
        <f t="shared" si="26"/>
        <v>0</v>
      </c>
      <c r="W134" s="18"/>
    </row>
    <row r="135" spans="1:23" ht="15.9" customHeight="1">
      <c r="A135" s="30" t="s">
        <v>121</v>
      </c>
      <c r="B135" s="23">
        <v>42</v>
      </c>
      <c r="C135" s="28" t="s">
        <v>40</v>
      </c>
      <c r="D135" s="21">
        <f t="shared" ref="D135:S135" si="46">D136+D137</f>
        <v>970</v>
      </c>
      <c r="E135" s="21">
        <f t="shared" si="46"/>
        <v>71</v>
      </c>
      <c r="F135" s="21">
        <f t="shared" si="46"/>
        <v>899</v>
      </c>
      <c r="G135" s="21">
        <f t="shared" si="46"/>
        <v>0</v>
      </c>
      <c r="H135" s="21">
        <f t="shared" si="46"/>
        <v>0</v>
      </c>
      <c r="I135" s="21">
        <f t="shared" si="46"/>
        <v>0</v>
      </c>
      <c r="J135" s="21">
        <f t="shared" si="46"/>
        <v>0</v>
      </c>
      <c r="K135" s="21">
        <f t="shared" si="46"/>
        <v>0</v>
      </c>
      <c r="L135" s="22">
        <f t="shared" si="46"/>
        <v>5180757.9400000004</v>
      </c>
      <c r="M135" s="22">
        <f t="shared" si="46"/>
        <v>208252.06</v>
      </c>
      <c r="N135" s="22">
        <f t="shared" si="46"/>
        <v>4972505.8800000008</v>
      </c>
      <c r="O135" s="22">
        <f t="shared" si="46"/>
        <v>0</v>
      </c>
      <c r="P135" s="22">
        <f t="shared" si="46"/>
        <v>0</v>
      </c>
      <c r="Q135" s="22">
        <f t="shared" si="46"/>
        <v>0</v>
      </c>
      <c r="R135" s="22">
        <f t="shared" si="46"/>
        <v>0</v>
      </c>
      <c r="S135" s="22">
        <f t="shared" si="46"/>
        <v>0</v>
      </c>
      <c r="T135" s="18"/>
      <c r="U135" s="10">
        <f t="shared" si="25"/>
        <v>0</v>
      </c>
      <c r="V135" s="10">
        <f t="shared" si="26"/>
        <v>0</v>
      </c>
      <c r="W135" s="18"/>
    </row>
    <row r="136" spans="1:23" ht="15.9" customHeight="1">
      <c r="A136" s="30"/>
      <c r="B136" s="20"/>
      <c r="C136" s="35" t="s">
        <v>67</v>
      </c>
      <c r="D136" s="21">
        <f>SUM(E136:K136)</f>
        <v>970</v>
      </c>
      <c r="E136" s="21">
        <v>71</v>
      </c>
      <c r="F136" s="21">
        <v>899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2">
        <f>SUBTOTAL(9,M136:S136)</f>
        <v>5180757.9400000004</v>
      </c>
      <c r="M136" s="22">
        <v>208252.06</v>
      </c>
      <c r="N136" s="22">
        <v>4972505.8800000008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18"/>
      <c r="U136" s="10">
        <f t="shared" si="25"/>
        <v>0</v>
      </c>
      <c r="V136" s="10">
        <f t="shared" si="26"/>
        <v>0</v>
      </c>
      <c r="W136" s="18"/>
    </row>
    <row r="137" spans="1:23" ht="15.9" customHeight="1">
      <c r="A137" s="30"/>
      <c r="B137" s="20"/>
      <c r="C137" s="35" t="s">
        <v>69</v>
      </c>
      <c r="D137" s="21"/>
      <c r="E137" s="21"/>
      <c r="F137" s="21"/>
      <c r="G137" s="21"/>
      <c r="H137" s="21"/>
      <c r="I137" s="21"/>
      <c r="J137" s="21"/>
      <c r="K137" s="21"/>
      <c r="L137" s="22"/>
      <c r="M137" s="22"/>
      <c r="N137" s="22"/>
      <c r="O137" s="22"/>
      <c r="P137" s="22"/>
      <c r="Q137" s="22"/>
      <c r="R137" s="22"/>
      <c r="S137" s="22"/>
      <c r="T137" s="18"/>
      <c r="U137" s="10">
        <f t="shared" si="25"/>
        <v>0</v>
      </c>
      <c r="V137" s="10">
        <f t="shared" si="26"/>
        <v>0</v>
      </c>
      <c r="W137" s="18"/>
    </row>
    <row r="138" spans="1:23" ht="15.9" customHeight="1">
      <c r="A138" s="30" t="s">
        <v>122</v>
      </c>
      <c r="B138" s="23">
        <v>43</v>
      </c>
      <c r="C138" s="27" t="s">
        <v>56</v>
      </c>
      <c r="D138" s="21">
        <f t="shared" ref="D138:S138" si="47">D139+D140</f>
        <v>115</v>
      </c>
      <c r="E138" s="21">
        <f t="shared" si="47"/>
        <v>27</v>
      </c>
      <c r="F138" s="21">
        <f t="shared" si="47"/>
        <v>88</v>
      </c>
      <c r="G138" s="21">
        <f t="shared" si="47"/>
        <v>0</v>
      </c>
      <c r="H138" s="21">
        <f t="shared" si="47"/>
        <v>0</v>
      </c>
      <c r="I138" s="21">
        <f t="shared" si="47"/>
        <v>0</v>
      </c>
      <c r="J138" s="21">
        <f t="shared" si="47"/>
        <v>0</v>
      </c>
      <c r="K138" s="21">
        <f t="shared" si="47"/>
        <v>0</v>
      </c>
      <c r="L138" s="22">
        <f t="shared" si="47"/>
        <v>559423.52</v>
      </c>
      <c r="M138" s="22">
        <f t="shared" si="47"/>
        <v>90900.41</v>
      </c>
      <c r="N138" s="22">
        <f t="shared" si="47"/>
        <v>468523.11</v>
      </c>
      <c r="O138" s="22">
        <f t="shared" si="47"/>
        <v>0</v>
      </c>
      <c r="P138" s="22">
        <f t="shared" si="47"/>
        <v>0</v>
      </c>
      <c r="Q138" s="22">
        <f t="shared" si="47"/>
        <v>0</v>
      </c>
      <c r="R138" s="22">
        <f t="shared" si="47"/>
        <v>0</v>
      </c>
      <c r="S138" s="22">
        <f t="shared" si="47"/>
        <v>0</v>
      </c>
      <c r="T138" s="18"/>
      <c r="U138" s="10">
        <f t="shared" si="25"/>
        <v>0</v>
      </c>
      <c r="V138" s="10">
        <f t="shared" si="26"/>
        <v>0</v>
      </c>
      <c r="W138" s="18"/>
    </row>
    <row r="139" spans="1:23" ht="15.9" customHeight="1">
      <c r="A139" s="30"/>
      <c r="B139" s="20"/>
      <c r="C139" s="35" t="s">
        <v>67</v>
      </c>
      <c r="D139" s="21">
        <f>SUM(E139:K139)</f>
        <v>115</v>
      </c>
      <c r="E139" s="21">
        <v>27</v>
      </c>
      <c r="F139" s="21">
        <v>88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2">
        <f>SUBTOTAL(9,M139:S139)</f>
        <v>559423.52</v>
      </c>
      <c r="M139" s="22">
        <v>90900.41</v>
      </c>
      <c r="N139" s="22">
        <v>468523.11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18"/>
      <c r="U139" s="10">
        <f t="shared" si="25"/>
        <v>0</v>
      </c>
      <c r="V139" s="10">
        <f t="shared" si="26"/>
        <v>0</v>
      </c>
      <c r="W139" s="18"/>
    </row>
    <row r="140" spans="1:23" ht="15.9" customHeight="1">
      <c r="A140" s="30"/>
      <c r="B140" s="20"/>
      <c r="C140" s="35" t="s">
        <v>69</v>
      </c>
      <c r="D140" s="21"/>
      <c r="E140" s="21"/>
      <c r="F140" s="21"/>
      <c r="G140" s="21"/>
      <c r="H140" s="21"/>
      <c r="I140" s="21"/>
      <c r="J140" s="21"/>
      <c r="K140" s="21"/>
      <c r="L140" s="22"/>
      <c r="M140" s="22"/>
      <c r="N140" s="22"/>
      <c r="O140" s="22"/>
      <c r="P140" s="22"/>
      <c r="Q140" s="22"/>
      <c r="R140" s="22"/>
      <c r="S140" s="22"/>
      <c r="T140" s="18"/>
      <c r="U140" s="10">
        <f t="shared" si="25"/>
        <v>0</v>
      </c>
      <c r="V140" s="10">
        <f t="shared" si="26"/>
        <v>0</v>
      </c>
      <c r="W140" s="18"/>
    </row>
    <row r="141" spans="1:23" ht="15.9" customHeight="1">
      <c r="A141" s="30" t="s">
        <v>123</v>
      </c>
      <c r="B141" s="23">
        <v>44</v>
      </c>
      <c r="C141" s="28" t="s">
        <v>41</v>
      </c>
      <c r="D141" s="21">
        <f t="shared" ref="D141:S141" si="48">D142+D143</f>
        <v>0</v>
      </c>
      <c r="E141" s="21">
        <f t="shared" si="48"/>
        <v>0</v>
      </c>
      <c r="F141" s="21">
        <f t="shared" si="48"/>
        <v>0</v>
      </c>
      <c r="G141" s="21">
        <f t="shared" si="48"/>
        <v>0</v>
      </c>
      <c r="H141" s="21">
        <f t="shared" si="48"/>
        <v>0</v>
      </c>
      <c r="I141" s="21">
        <f t="shared" si="48"/>
        <v>0</v>
      </c>
      <c r="J141" s="21">
        <f t="shared" si="48"/>
        <v>0</v>
      </c>
      <c r="K141" s="21">
        <f t="shared" si="48"/>
        <v>0</v>
      </c>
      <c r="L141" s="22">
        <f t="shared" si="48"/>
        <v>0</v>
      </c>
      <c r="M141" s="22">
        <f t="shared" si="48"/>
        <v>0</v>
      </c>
      <c r="N141" s="22">
        <f t="shared" si="48"/>
        <v>0</v>
      </c>
      <c r="O141" s="22">
        <f t="shared" si="48"/>
        <v>0</v>
      </c>
      <c r="P141" s="22">
        <f t="shared" si="48"/>
        <v>0</v>
      </c>
      <c r="Q141" s="22">
        <f t="shared" si="48"/>
        <v>0</v>
      </c>
      <c r="R141" s="22">
        <f t="shared" si="48"/>
        <v>0</v>
      </c>
      <c r="S141" s="22">
        <f t="shared" si="48"/>
        <v>0</v>
      </c>
      <c r="T141" s="18"/>
      <c r="U141" s="10">
        <f t="shared" ref="U141:U152" si="49">D141-E141-F141-G141-H141-I141-J141-K141</f>
        <v>0</v>
      </c>
      <c r="V141" s="10">
        <f t="shared" ref="V141:V152" si="50">L141-M141-N141-O141-P141-Q141-R141-S141</f>
        <v>0</v>
      </c>
      <c r="W141" s="18"/>
    </row>
    <row r="142" spans="1:23" ht="15.9" customHeight="1">
      <c r="A142" s="30"/>
      <c r="B142" s="20"/>
      <c r="C142" s="35" t="s">
        <v>67</v>
      </c>
      <c r="D142" s="21">
        <f>SUM(E142:K142)</f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2">
        <f>SUBTOTAL(9,M142:S142)</f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18"/>
      <c r="U142" s="10">
        <f t="shared" si="49"/>
        <v>0</v>
      </c>
      <c r="V142" s="10">
        <f t="shared" si="50"/>
        <v>0</v>
      </c>
      <c r="W142" s="18"/>
    </row>
    <row r="143" spans="1:23" ht="15.9" customHeight="1">
      <c r="A143" s="30"/>
      <c r="B143" s="20"/>
      <c r="C143" s="35" t="s">
        <v>69</v>
      </c>
      <c r="D143" s="21"/>
      <c r="E143" s="21"/>
      <c r="F143" s="21"/>
      <c r="G143" s="21"/>
      <c r="H143" s="21"/>
      <c r="I143" s="21"/>
      <c r="J143" s="21"/>
      <c r="K143" s="21"/>
      <c r="L143" s="22"/>
      <c r="M143" s="22"/>
      <c r="N143" s="22"/>
      <c r="O143" s="22"/>
      <c r="P143" s="22"/>
      <c r="Q143" s="22"/>
      <c r="R143" s="22"/>
      <c r="S143" s="22"/>
      <c r="T143" s="18"/>
      <c r="U143" s="10">
        <f t="shared" si="49"/>
        <v>0</v>
      </c>
      <c r="V143" s="10">
        <f t="shared" si="50"/>
        <v>0</v>
      </c>
      <c r="W143" s="18"/>
    </row>
    <row r="144" spans="1:23" ht="15.9" customHeight="1">
      <c r="A144" s="30" t="s">
        <v>124</v>
      </c>
      <c r="B144" s="23">
        <v>45</v>
      </c>
      <c r="C144" s="27" t="s">
        <v>42</v>
      </c>
      <c r="D144" s="21">
        <f t="shared" ref="D144:S144" si="51">D145+D146</f>
        <v>0</v>
      </c>
      <c r="E144" s="21">
        <f t="shared" si="51"/>
        <v>0</v>
      </c>
      <c r="F144" s="21">
        <f t="shared" si="51"/>
        <v>0</v>
      </c>
      <c r="G144" s="21">
        <f t="shared" si="51"/>
        <v>0</v>
      </c>
      <c r="H144" s="21">
        <f t="shared" si="51"/>
        <v>0</v>
      </c>
      <c r="I144" s="21">
        <f t="shared" si="51"/>
        <v>0</v>
      </c>
      <c r="J144" s="21">
        <f t="shared" si="51"/>
        <v>0</v>
      </c>
      <c r="K144" s="21">
        <f t="shared" si="51"/>
        <v>0</v>
      </c>
      <c r="L144" s="22">
        <f t="shared" si="51"/>
        <v>0</v>
      </c>
      <c r="M144" s="22">
        <f t="shared" si="51"/>
        <v>0</v>
      </c>
      <c r="N144" s="22">
        <f t="shared" si="51"/>
        <v>0</v>
      </c>
      <c r="O144" s="22">
        <f t="shared" si="51"/>
        <v>0</v>
      </c>
      <c r="P144" s="22">
        <f t="shared" si="51"/>
        <v>0</v>
      </c>
      <c r="Q144" s="22">
        <f t="shared" si="51"/>
        <v>0</v>
      </c>
      <c r="R144" s="22">
        <f t="shared" si="51"/>
        <v>0</v>
      </c>
      <c r="S144" s="22">
        <f t="shared" si="51"/>
        <v>0</v>
      </c>
      <c r="T144" s="18"/>
      <c r="U144" s="10">
        <f t="shared" si="49"/>
        <v>0</v>
      </c>
      <c r="V144" s="10">
        <f t="shared" si="50"/>
        <v>0</v>
      </c>
      <c r="W144" s="18"/>
    </row>
    <row r="145" spans="1:23" ht="15.9" customHeight="1">
      <c r="A145" s="30"/>
      <c r="B145" s="20"/>
      <c r="C145" s="35" t="s">
        <v>67</v>
      </c>
      <c r="D145" s="21">
        <f>SUM(E145:K145)</f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2">
        <f>SUBTOTAL(9,M145:S145)</f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18"/>
      <c r="U145" s="10">
        <f t="shared" si="49"/>
        <v>0</v>
      </c>
      <c r="V145" s="10">
        <f t="shared" si="50"/>
        <v>0</v>
      </c>
      <c r="W145" s="18"/>
    </row>
    <row r="146" spans="1:23" ht="15.9" customHeight="1">
      <c r="A146" s="30"/>
      <c r="B146" s="20"/>
      <c r="C146" s="35" t="s">
        <v>69</v>
      </c>
      <c r="D146" s="21"/>
      <c r="E146" s="21"/>
      <c r="F146" s="21"/>
      <c r="G146" s="21"/>
      <c r="H146" s="21"/>
      <c r="I146" s="21"/>
      <c r="J146" s="21"/>
      <c r="K146" s="21"/>
      <c r="L146" s="22"/>
      <c r="M146" s="22"/>
      <c r="N146" s="22"/>
      <c r="O146" s="22"/>
      <c r="P146" s="22"/>
      <c r="Q146" s="22"/>
      <c r="R146" s="22"/>
      <c r="S146" s="22"/>
      <c r="T146" s="18"/>
      <c r="U146" s="10">
        <f t="shared" si="49"/>
        <v>0</v>
      </c>
      <c r="V146" s="10">
        <f t="shared" si="50"/>
        <v>0</v>
      </c>
      <c r="W146" s="18"/>
    </row>
    <row r="147" spans="1:23" ht="15">
      <c r="A147" s="30" t="s">
        <v>138</v>
      </c>
      <c r="B147" s="23">
        <v>46</v>
      </c>
      <c r="C147" s="27" t="s">
        <v>139</v>
      </c>
      <c r="D147" s="21">
        <f t="shared" ref="D147:S147" si="52">D148+D149</f>
        <v>558</v>
      </c>
      <c r="E147" s="21">
        <f t="shared" si="52"/>
        <v>0</v>
      </c>
      <c r="F147" s="21">
        <f t="shared" si="52"/>
        <v>558</v>
      </c>
      <c r="G147" s="21">
        <f t="shared" si="52"/>
        <v>0</v>
      </c>
      <c r="H147" s="21">
        <f t="shared" si="52"/>
        <v>0</v>
      </c>
      <c r="I147" s="21">
        <f t="shared" si="52"/>
        <v>0</v>
      </c>
      <c r="J147" s="21">
        <f t="shared" si="52"/>
        <v>0</v>
      </c>
      <c r="K147" s="21">
        <f t="shared" si="52"/>
        <v>0</v>
      </c>
      <c r="L147" s="22">
        <f t="shared" si="52"/>
        <v>2912852.41</v>
      </c>
      <c r="M147" s="22">
        <f t="shared" si="52"/>
        <v>0</v>
      </c>
      <c r="N147" s="22">
        <f t="shared" si="52"/>
        <v>2912852.41</v>
      </c>
      <c r="O147" s="22">
        <f t="shared" si="52"/>
        <v>0</v>
      </c>
      <c r="P147" s="22">
        <f t="shared" si="52"/>
        <v>0</v>
      </c>
      <c r="Q147" s="22">
        <f t="shared" si="52"/>
        <v>0</v>
      </c>
      <c r="R147" s="22">
        <f t="shared" si="52"/>
        <v>0</v>
      </c>
      <c r="S147" s="22">
        <f t="shared" si="52"/>
        <v>0</v>
      </c>
      <c r="T147" s="18"/>
      <c r="U147" s="10">
        <f t="shared" si="49"/>
        <v>0</v>
      </c>
      <c r="V147" s="10">
        <f t="shared" si="50"/>
        <v>0</v>
      </c>
      <c r="W147" s="18"/>
    </row>
    <row r="148" spans="1:23" ht="15.9" customHeight="1">
      <c r="A148" s="30"/>
      <c r="B148" s="20"/>
      <c r="C148" s="35" t="s">
        <v>67</v>
      </c>
      <c r="D148" s="21">
        <f>SUM(E148:K148)</f>
        <v>558</v>
      </c>
      <c r="E148" s="21">
        <v>0</v>
      </c>
      <c r="F148" s="21">
        <v>558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2">
        <f>SUBTOTAL(9,M148:S148)</f>
        <v>2912852.41</v>
      </c>
      <c r="M148" s="22">
        <v>0</v>
      </c>
      <c r="N148" s="22">
        <v>2912852.41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18"/>
      <c r="U148" s="10">
        <f t="shared" si="49"/>
        <v>0</v>
      </c>
      <c r="V148" s="10">
        <f t="shared" si="50"/>
        <v>0</v>
      </c>
      <c r="W148" s="18"/>
    </row>
    <row r="149" spans="1:23" ht="15.9" customHeight="1">
      <c r="A149" s="30"/>
      <c r="B149" s="20"/>
      <c r="C149" s="35" t="s">
        <v>69</v>
      </c>
      <c r="D149" s="21"/>
      <c r="E149" s="21"/>
      <c r="F149" s="21"/>
      <c r="G149" s="21"/>
      <c r="H149" s="21"/>
      <c r="I149" s="21"/>
      <c r="J149" s="21"/>
      <c r="K149" s="21"/>
      <c r="L149" s="22"/>
      <c r="M149" s="22"/>
      <c r="N149" s="22"/>
      <c r="O149" s="22"/>
      <c r="P149" s="22"/>
      <c r="Q149" s="22"/>
      <c r="R149" s="22"/>
      <c r="S149" s="22"/>
      <c r="T149" s="18"/>
      <c r="U149" s="10">
        <f t="shared" si="49"/>
        <v>0</v>
      </c>
      <c r="V149" s="10">
        <f t="shared" si="50"/>
        <v>0</v>
      </c>
      <c r="W149" s="18"/>
    </row>
    <row r="150" spans="1:23" ht="15.9" customHeight="1">
      <c r="B150" s="24">
        <v>0</v>
      </c>
      <c r="C150" s="36" t="s">
        <v>2</v>
      </c>
      <c r="D150" s="25">
        <f>D151+D152</f>
        <v>66675</v>
      </c>
      <c r="E150" s="25">
        <f t="shared" ref="E150:S150" si="53">E151+E152</f>
        <v>20902</v>
      </c>
      <c r="F150" s="25">
        <f t="shared" si="53"/>
        <v>8561</v>
      </c>
      <c r="G150" s="25">
        <f t="shared" si="53"/>
        <v>749</v>
      </c>
      <c r="H150" s="25">
        <f t="shared" si="53"/>
        <v>18534</v>
      </c>
      <c r="I150" s="25">
        <f t="shared" si="53"/>
        <v>15409</v>
      </c>
      <c r="J150" s="25">
        <f t="shared" si="53"/>
        <v>2520</v>
      </c>
      <c r="K150" s="25">
        <f t="shared" si="53"/>
        <v>0</v>
      </c>
      <c r="L150" s="26">
        <f t="shared" si="53"/>
        <v>219056028.10999995</v>
      </c>
      <c r="M150" s="26">
        <f t="shared" si="53"/>
        <v>88535798.219999984</v>
      </c>
      <c r="N150" s="26">
        <f t="shared" si="53"/>
        <v>48589721.430000007</v>
      </c>
      <c r="O150" s="26">
        <f t="shared" si="53"/>
        <v>6780728.2000000011</v>
      </c>
      <c r="P150" s="26">
        <f t="shared" si="53"/>
        <v>24043755.719999991</v>
      </c>
      <c r="Q150" s="26">
        <f t="shared" si="53"/>
        <v>36571261.909999996</v>
      </c>
      <c r="R150" s="26">
        <f t="shared" si="53"/>
        <v>14534762.630000003</v>
      </c>
      <c r="S150" s="26">
        <f t="shared" si="53"/>
        <v>0</v>
      </c>
      <c r="T150" s="18"/>
      <c r="U150" s="10">
        <f t="shared" si="49"/>
        <v>0</v>
      </c>
      <c r="V150" s="10">
        <f t="shared" si="50"/>
        <v>-2.9802322387695313E-8</v>
      </c>
      <c r="W150" s="18"/>
    </row>
    <row r="151" spans="1:23" ht="15.9" customHeight="1">
      <c r="B151" s="24"/>
      <c r="C151" s="37" t="s">
        <v>67</v>
      </c>
      <c r="D151" s="25">
        <f>D13+D16+D19+D22+D28+D31+D34+D37+D40+D43+D46+D49+D52+D55+D58+D61+D64+D67+D70+D73+D76+D79+D82+D85+D88+D91+D94+D97+D100+D103+D106+D109+D112+D115+D118+D121+D124+D127+D130+D133+D136+D139+D142+D145+D148+D25</f>
        <v>66675</v>
      </c>
      <c r="E151" s="25">
        <f t="shared" ref="E151:S152" si="54">E13+E16+E19+E22+E28+E31+E34+E37+E40+E43+E46+E49+E52+E55+E58+E61+E64+E67+E70+E73+E76+E79+E82+E85+E88+E91+E94+E97+E100+E103+E106+E109+E112+E115+E118+E121+E124+E127+E130+E133+E136+E139+E142+E145+E148+E25</f>
        <v>20902</v>
      </c>
      <c r="F151" s="25">
        <f t="shared" si="54"/>
        <v>8561</v>
      </c>
      <c r="G151" s="25">
        <f t="shared" si="54"/>
        <v>749</v>
      </c>
      <c r="H151" s="25">
        <f t="shared" si="54"/>
        <v>18534</v>
      </c>
      <c r="I151" s="25">
        <f t="shared" si="54"/>
        <v>15409</v>
      </c>
      <c r="J151" s="25">
        <f t="shared" si="54"/>
        <v>2520</v>
      </c>
      <c r="K151" s="25">
        <f t="shared" si="54"/>
        <v>0</v>
      </c>
      <c r="L151" s="26">
        <f t="shared" si="54"/>
        <v>219056028.10999995</v>
      </c>
      <c r="M151" s="26">
        <f t="shared" si="54"/>
        <v>88535798.219999984</v>
      </c>
      <c r="N151" s="26">
        <f t="shared" si="54"/>
        <v>48589721.430000007</v>
      </c>
      <c r="O151" s="26">
        <f t="shared" si="54"/>
        <v>6780728.2000000011</v>
      </c>
      <c r="P151" s="26">
        <f t="shared" si="54"/>
        <v>24043755.719999991</v>
      </c>
      <c r="Q151" s="26">
        <f t="shared" si="54"/>
        <v>36571261.909999996</v>
      </c>
      <c r="R151" s="26">
        <f t="shared" si="54"/>
        <v>14534762.630000003</v>
      </c>
      <c r="S151" s="26">
        <f t="shared" si="54"/>
        <v>0</v>
      </c>
      <c r="T151" s="18"/>
      <c r="U151" s="10">
        <f t="shared" si="49"/>
        <v>0</v>
      </c>
      <c r="V151" s="10">
        <f t="shared" si="50"/>
        <v>-2.9802322387695313E-8</v>
      </c>
      <c r="W151" s="18"/>
    </row>
    <row r="152" spans="1:23" ht="15.9" customHeight="1">
      <c r="B152" s="24"/>
      <c r="C152" s="37" t="s">
        <v>69</v>
      </c>
      <c r="D152" s="25">
        <f>D14+D17+D20+D23+D29+D32+D35+D38+D41+D44+D47+D50+D53+D56+D59+D62+D65+D68+D71+D74+D77+D80+D83+D86+D89+D92+D95+D98+D101+D104+D107+D110+D113+D116+D119+D122+D125+D128+D131+D134+D137+D140+D143+D146+D149+D26</f>
        <v>0</v>
      </c>
      <c r="E152" s="25">
        <f t="shared" si="54"/>
        <v>0</v>
      </c>
      <c r="F152" s="25">
        <f t="shared" si="54"/>
        <v>0</v>
      </c>
      <c r="G152" s="25">
        <f t="shared" si="54"/>
        <v>0</v>
      </c>
      <c r="H152" s="25">
        <f t="shared" si="54"/>
        <v>0</v>
      </c>
      <c r="I152" s="25">
        <f t="shared" si="54"/>
        <v>0</v>
      </c>
      <c r="J152" s="25">
        <f t="shared" si="54"/>
        <v>0</v>
      </c>
      <c r="K152" s="25">
        <f t="shared" si="54"/>
        <v>0</v>
      </c>
      <c r="L152" s="26">
        <f t="shared" si="54"/>
        <v>0</v>
      </c>
      <c r="M152" s="26">
        <f t="shared" si="54"/>
        <v>0</v>
      </c>
      <c r="N152" s="26">
        <f t="shared" si="54"/>
        <v>0</v>
      </c>
      <c r="O152" s="26">
        <f t="shared" si="54"/>
        <v>0</v>
      </c>
      <c r="P152" s="26">
        <f t="shared" si="54"/>
        <v>0</v>
      </c>
      <c r="Q152" s="26">
        <f t="shared" si="54"/>
        <v>0</v>
      </c>
      <c r="R152" s="26">
        <f t="shared" si="54"/>
        <v>0</v>
      </c>
      <c r="S152" s="26">
        <f t="shared" si="54"/>
        <v>0</v>
      </c>
      <c r="T152" s="18"/>
      <c r="U152" s="10">
        <f t="shared" si="49"/>
        <v>0</v>
      </c>
      <c r="V152" s="10">
        <f t="shared" si="50"/>
        <v>0</v>
      </c>
      <c r="W152" s="18"/>
    </row>
    <row r="154" spans="1:23">
      <c r="D154" s="13">
        <f>D155+D156</f>
        <v>66675</v>
      </c>
      <c r="E154" s="8">
        <f t="shared" ref="E154:S154" si="55">E155+E156</f>
        <v>20902</v>
      </c>
      <c r="F154" s="8">
        <f t="shared" si="55"/>
        <v>8561</v>
      </c>
      <c r="G154" s="8">
        <f t="shared" si="55"/>
        <v>749</v>
      </c>
      <c r="H154" s="8">
        <f t="shared" si="55"/>
        <v>18534</v>
      </c>
      <c r="I154" s="8">
        <f t="shared" si="55"/>
        <v>15409</v>
      </c>
      <c r="J154" s="8">
        <f t="shared" si="55"/>
        <v>2520</v>
      </c>
      <c r="K154" s="8">
        <f t="shared" si="55"/>
        <v>0</v>
      </c>
      <c r="L154" s="8">
        <f t="shared" si="55"/>
        <v>219056028.10999995</v>
      </c>
      <c r="M154" s="8">
        <f t="shared" si="55"/>
        <v>88535798.219999984</v>
      </c>
      <c r="N154" s="11">
        <f t="shared" si="55"/>
        <v>48589721.43</v>
      </c>
      <c r="O154" s="11">
        <f t="shared" si="55"/>
        <v>6780728.2000000011</v>
      </c>
      <c r="P154" s="4">
        <f t="shared" si="55"/>
        <v>24043755.719999995</v>
      </c>
      <c r="Q154" s="4">
        <f t="shared" si="55"/>
        <v>36571261.909999996</v>
      </c>
      <c r="R154" s="4">
        <f t="shared" si="55"/>
        <v>14534762.629999999</v>
      </c>
      <c r="S154" s="4">
        <f t="shared" si="55"/>
        <v>0</v>
      </c>
    </row>
    <row r="155" spans="1:23">
      <c r="D155" s="13">
        <f>Прил_8_Альфа!M155</f>
        <v>66675</v>
      </c>
      <c r="E155" s="12">
        <v>20902</v>
      </c>
      <c r="F155" s="12">
        <v>8561</v>
      </c>
      <c r="G155" s="12">
        <v>749</v>
      </c>
      <c r="H155" s="12">
        <v>18534</v>
      </c>
      <c r="I155" s="12">
        <v>15409</v>
      </c>
      <c r="J155" s="12">
        <v>2520</v>
      </c>
      <c r="K155" s="12">
        <v>0</v>
      </c>
      <c r="L155" s="9">
        <f>Прил_8_Альфа!AL155</f>
        <v>219056028.10999995</v>
      </c>
      <c r="M155" s="9">
        <v>88535798.219999984</v>
      </c>
      <c r="N155" s="10">
        <v>48589721.43</v>
      </c>
      <c r="O155" s="10">
        <v>6780728.2000000011</v>
      </c>
      <c r="P155" s="10">
        <v>24043755.719999995</v>
      </c>
      <c r="Q155" s="10">
        <v>36571261.909999996</v>
      </c>
      <c r="R155" s="10">
        <v>14534762.629999999</v>
      </c>
      <c r="S155" s="10">
        <v>0</v>
      </c>
    </row>
    <row r="156" spans="1:23">
      <c r="D156" s="13"/>
      <c r="F156" s="12"/>
      <c r="G156" s="12"/>
      <c r="H156" s="9"/>
      <c r="L156" s="9"/>
      <c r="N156" s="10"/>
      <c r="O156" s="10"/>
      <c r="P156" s="10"/>
      <c r="Q156" s="10"/>
    </row>
    <row r="157" spans="1:23">
      <c r="F157" s="9"/>
    </row>
    <row r="158" spans="1:23">
      <c r="C158" s="60" t="s">
        <v>70</v>
      </c>
      <c r="D158" s="13">
        <f>D151-D155</f>
        <v>0</v>
      </c>
      <c r="E158" s="13">
        <f t="shared" ref="E158:S159" si="56">E151-E155</f>
        <v>0</v>
      </c>
      <c r="F158" s="13">
        <f t="shared" si="56"/>
        <v>0</v>
      </c>
      <c r="G158" s="13">
        <f t="shared" si="56"/>
        <v>0</v>
      </c>
      <c r="H158" s="13">
        <f t="shared" si="56"/>
        <v>0</v>
      </c>
      <c r="I158" s="13">
        <f t="shared" si="56"/>
        <v>0</v>
      </c>
      <c r="J158" s="13">
        <f t="shared" si="56"/>
        <v>0</v>
      </c>
      <c r="K158" s="13">
        <f t="shared" si="56"/>
        <v>0</v>
      </c>
      <c r="L158" s="13">
        <f t="shared" si="56"/>
        <v>0</v>
      </c>
      <c r="M158" s="13">
        <f t="shared" si="56"/>
        <v>0</v>
      </c>
      <c r="N158" s="13">
        <f t="shared" si="56"/>
        <v>0</v>
      </c>
      <c r="O158" s="13">
        <f t="shared" si="56"/>
        <v>0</v>
      </c>
      <c r="P158" s="13">
        <f t="shared" si="56"/>
        <v>0</v>
      </c>
      <c r="Q158" s="13">
        <f t="shared" si="56"/>
        <v>0</v>
      </c>
      <c r="R158" s="13">
        <f t="shared" si="56"/>
        <v>0</v>
      </c>
      <c r="S158" s="13">
        <f t="shared" si="56"/>
        <v>0</v>
      </c>
    </row>
    <row r="159" spans="1:23">
      <c r="C159" s="60"/>
      <c r="D159" s="13">
        <f>D152-D156</f>
        <v>0</v>
      </c>
      <c r="E159" s="13">
        <f t="shared" si="56"/>
        <v>0</v>
      </c>
      <c r="F159" s="13">
        <f t="shared" si="56"/>
        <v>0</v>
      </c>
      <c r="G159" s="13">
        <f t="shared" si="56"/>
        <v>0</v>
      </c>
      <c r="H159" s="13">
        <f t="shared" si="56"/>
        <v>0</v>
      </c>
      <c r="I159" s="13">
        <f t="shared" si="56"/>
        <v>0</v>
      </c>
      <c r="J159" s="13">
        <f t="shared" si="56"/>
        <v>0</v>
      </c>
      <c r="K159" s="13">
        <f t="shared" si="56"/>
        <v>0</v>
      </c>
      <c r="L159" s="13">
        <f t="shared" si="56"/>
        <v>0</v>
      </c>
      <c r="M159" s="13">
        <f t="shared" si="56"/>
        <v>0</v>
      </c>
      <c r="N159" s="13">
        <f t="shared" si="56"/>
        <v>0</v>
      </c>
      <c r="O159" s="13">
        <f t="shared" si="56"/>
        <v>0</v>
      </c>
      <c r="P159" s="13">
        <f t="shared" si="56"/>
        <v>0</v>
      </c>
      <c r="Q159" s="13">
        <f t="shared" si="56"/>
        <v>0</v>
      </c>
      <c r="R159" s="13">
        <f t="shared" si="56"/>
        <v>0</v>
      </c>
      <c r="S159" s="13">
        <f t="shared" si="56"/>
        <v>0</v>
      </c>
    </row>
    <row r="162" spans="6:15">
      <c r="N162" s="11"/>
      <c r="O162" s="11"/>
    </row>
    <row r="163" spans="6:15">
      <c r="N163" s="10"/>
      <c r="O163" s="10"/>
    </row>
    <row r="165" spans="6:15">
      <c r="F165" s="9"/>
    </row>
  </sheetData>
  <autoFilter ref="B11:W155">
    <filterColumn colId="4"/>
    <filterColumn colId="8"/>
    <filterColumn colId="13"/>
    <filterColumn colId="15"/>
    <filterColumn colId="16"/>
    <filterColumn colId="17"/>
  </autoFilter>
  <mergeCells count="29">
    <mergeCell ref="D2:K2"/>
    <mergeCell ref="L2:S2"/>
    <mergeCell ref="E4:K4"/>
    <mergeCell ref="M4:S4"/>
    <mergeCell ref="E5:K5"/>
    <mergeCell ref="M5:S5"/>
    <mergeCell ref="B6:B10"/>
    <mergeCell ref="C6:C10"/>
    <mergeCell ref="D6:K6"/>
    <mergeCell ref="L6:S6"/>
    <mergeCell ref="D7:K7"/>
    <mergeCell ref="L7:S7"/>
    <mergeCell ref="O8:O10"/>
    <mergeCell ref="P8:P10"/>
    <mergeCell ref="S8:S10"/>
    <mergeCell ref="Q8:Q10"/>
    <mergeCell ref="R8:R10"/>
    <mergeCell ref="N8:N10"/>
    <mergeCell ref="D8:D10"/>
    <mergeCell ref="E8:E10"/>
    <mergeCell ref="F8:F10"/>
    <mergeCell ref="M8:M10"/>
    <mergeCell ref="C158:C159"/>
    <mergeCell ref="L8:L10"/>
    <mergeCell ref="G8:G10"/>
    <mergeCell ref="H8:H10"/>
    <mergeCell ref="I8:I10"/>
    <mergeCell ref="J8:J10"/>
    <mergeCell ref="K8:K10"/>
  </mergeCells>
  <conditionalFormatting sqref="B15:B158 D12:S158">
    <cfRule type="cellIs" dxfId="140" priority="20" stopIfTrue="1" operator="lessThan">
      <formula>0</formula>
    </cfRule>
  </conditionalFormatting>
  <conditionalFormatting sqref="B15:B158">
    <cfRule type="cellIs" dxfId="139" priority="18" stopIfTrue="1" operator="lessThan">
      <formula>0</formula>
    </cfRule>
  </conditionalFormatting>
  <conditionalFormatting sqref="B15:B156">
    <cfRule type="cellIs" dxfId="138" priority="17" stopIfTrue="1" operator="lessThan">
      <formula>0</formula>
    </cfRule>
  </conditionalFormatting>
  <conditionalFormatting sqref="D156:D158">
    <cfRule type="cellIs" dxfId="137" priority="16" stopIfTrue="1" operator="lessThan">
      <formula>0</formula>
    </cfRule>
  </conditionalFormatting>
  <conditionalFormatting sqref="D156:D158">
    <cfRule type="cellIs" dxfId="136" priority="15" stopIfTrue="1" operator="lessThan">
      <formula>0</formula>
    </cfRule>
  </conditionalFormatting>
  <conditionalFormatting sqref="D156:D158">
    <cfRule type="cellIs" dxfId="135" priority="14" stopIfTrue="1" operator="lessThan">
      <formula>0</formula>
    </cfRule>
  </conditionalFormatting>
  <conditionalFormatting sqref="B15:B155">
    <cfRule type="cellIs" dxfId="134" priority="13" stopIfTrue="1" operator="lessThan">
      <formula>0</formula>
    </cfRule>
  </conditionalFormatting>
  <conditionalFormatting sqref="B15:B152 D12:S152">
    <cfRule type="cellIs" dxfId="133" priority="12" stopIfTrue="1" operator="lessThan">
      <formula>0</formula>
    </cfRule>
  </conditionalFormatting>
  <conditionalFormatting sqref="D150:D152">
    <cfRule type="cellIs" dxfId="132" priority="11" stopIfTrue="1" operator="lessThan">
      <formula>0</formula>
    </cfRule>
  </conditionalFormatting>
  <conditionalFormatting sqref="D150:D152">
    <cfRule type="cellIs" dxfId="131" priority="10" stopIfTrue="1" operator="lessThan">
      <formula>0</formula>
    </cfRule>
  </conditionalFormatting>
  <conditionalFormatting sqref="D150:D152">
    <cfRule type="cellIs" dxfId="130" priority="9" stopIfTrue="1" operator="lessThan">
      <formula>0</formula>
    </cfRule>
  </conditionalFormatting>
  <conditionalFormatting sqref="B15:B149">
    <cfRule type="cellIs" dxfId="129" priority="8" stopIfTrue="1" operator="lessThan">
      <formula>0</formula>
    </cfRule>
  </conditionalFormatting>
  <conditionalFormatting sqref="B15:B149">
    <cfRule type="cellIs" dxfId="128" priority="7" stopIfTrue="1" operator="lessThan">
      <formula>0</formula>
    </cfRule>
  </conditionalFormatting>
  <conditionalFormatting sqref="B15:B149">
    <cfRule type="cellIs" dxfId="127" priority="6" stopIfTrue="1" operator="lessThan">
      <formula>0</formula>
    </cfRule>
  </conditionalFormatting>
  <conditionalFormatting sqref="B15:B149">
    <cfRule type="cellIs" dxfId="126" priority="5" stopIfTrue="1" operator="lessThan">
      <formula>0</formula>
    </cfRule>
  </conditionalFormatting>
  <conditionalFormatting sqref="B15:B149">
    <cfRule type="cellIs" dxfId="125" priority="4" stopIfTrue="1" operator="lessThan">
      <formula>0</formula>
    </cfRule>
  </conditionalFormatting>
  <conditionalFormatting sqref="B15:B149">
    <cfRule type="cellIs" dxfId="124" priority="3" stopIfTrue="1" operator="lessThan">
      <formula>0</formula>
    </cfRule>
  </conditionalFormatting>
  <conditionalFormatting sqref="B15:B149">
    <cfRule type="cellIs" dxfId="123" priority="2" stopIfTrue="1" operator="lessThan">
      <formula>0</formula>
    </cfRule>
  </conditionalFormatting>
  <conditionalFormatting sqref="B15:B149">
    <cfRule type="cellIs" dxfId="122" priority="1" stopIfTrue="1" operator="lessThan">
      <formula>0</formula>
    </cfRule>
  </conditionalFormatting>
  <pageMargins left="0" right="0" top="0" bottom="0" header="0" footer="0"/>
  <pageSetup paperSize="8" scale="3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W165"/>
  <sheetViews>
    <sheetView view="pageBreakPreview" topLeftCell="A115" zoomScale="60" zoomScaleNormal="75" workbookViewId="0">
      <selection activeCell="F136" sqref="F136"/>
    </sheetView>
  </sheetViews>
  <sheetFormatPr defaultColWidth="9.109375" defaultRowHeight="13.2"/>
  <cols>
    <col min="1" max="1" width="4.5546875" style="4" customWidth="1"/>
    <col min="2" max="2" width="5" style="8" customWidth="1"/>
    <col min="3" max="3" width="43.6640625" style="38" customWidth="1"/>
    <col min="4" max="4" width="13.109375" style="2" customWidth="1"/>
    <col min="5" max="5" width="19.44140625" style="8" customWidth="1"/>
    <col min="6" max="6" width="17.6640625" style="8" customWidth="1"/>
    <col min="7" max="7" width="20.44140625" style="8" customWidth="1"/>
    <col min="8" max="8" width="21.6640625" style="8" customWidth="1"/>
    <col min="9" max="9" width="20.33203125" style="8" customWidth="1"/>
    <col min="10" max="10" width="27.109375" style="8" customWidth="1"/>
    <col min="11" max="11" width="20.88671875" style="8" customWidth="1"/>
    <col min="12" max="12" width="22.109375" style="8" customWidth="1"/>
    <col min="13" max="13" width="19.33203125" style="8" customWidth="1"/>
    <col min="14" max="15" width="21.109375" style="4" customWidth="1"/>
    <col min="16" max="16" width="21" style="4" customWidth="1"/>
    <col min="17" max="17" width="22.5546875" style="4" customWidth="1"/>
    <col min="18" max="18" width="23.88671875" style="4" customWidth="1"/>
    <col min="19" max="19" width="19.33203125" style="4" customWidth="1"/>
    <col min="20" max="20" width="9.109375" style="4"/>
    <col min="21" max="21" width="16.109375" style="4" customWidth="1"/>
    <col min="22" max="16384" width="9.109375" style="4"/>
  </cols>
  <sheetData>
    <row r="1" spans="1:23" ht="19.5" customHeight="1">
      <c r="B1" s="1"/>
      <c r="C1" s="1"/>
      <c r="D1" s="1"/>
      <c r="E1" s="1"/>
      <c r="F1" s="16"/>
      <c r="G1" s="1"/>
      <c r="H1" s="1"/>
      <c r="I1" s="1"/>
      <c r="J1" s="1"/>
      <c r="K1" s="1"/>
      <c r="L1" s="3"/>
      <c r="M1" s="29"/>
      <c r="N1" s="17"/>
      <c r="O1" s="17"/>
      <c r="P1" s="3"/>
      <c r="Q1" s="3"/>
      <c r="R1" s="3"/>
      <c r="S1" s="3"/>
    </row>
    <row r="2" spans="1:23" ht="64.5" customHeight="1">
      <c r="B2" s="1"/>
      <c r="C2" s="31"/>
      <c r="D2" s="96" t="s">
        <v>213</v>
      </c>
      <c r="E2" s="96"/>
      <c r="F2" s="96"/>
      <c r="G2" s="96"/>
      <c r="H2" s="96"/>
      <c r="I2" s="96"/>
      <c r="J2" s="96"/>
      <c r="K2" s="96"/>
      <c r="L2" s="96" t="s">
        <v>213</v>
      </c>
      <c r="M2" s="96"/>
      <c r="N2" s="96"/>
      <c r="O2" s="96"/>
      <c r="P2" s="96"/>
      <c r="Q2" s="96"/>
      <c r="R2" s="96"/>
      <c r="S2" s="96"/>
    </row>
    <row r="3" spans="1:23" ht="12.75" customHeight="1">
      <c r="B3" s="5"/>
      <c r="C3" s="3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3" ht="12.75" customHeight="1">
      <c r="B4" s="5"/>
      <c r="C4" s="32">
        <v>510014</v>
      </c>
      <c r="D4" s="14"/>
      <c r="E4" s="97" t="s">
        <v>66</v>
      </c>
      <c r="F4" s="97"/>
      <c r="G4" s="97"/>
      <c r="H4" s="97"/>
      <c r="I4" s="97"/>
      <c r="J4" s="97"/>
      <c r="K4" s="97"/>
      <c r="L4" s="14"/>
      <c r="M4" s="97" t="s">
        <v>66</v>
      </c>
      <c r="N4" s="97"/>
      <c r="O4" s="97"/>
      <c r="P4" s="97"/>
      <c r="Q4" s="97"/>
      <c r="R4" s="97"/>
      <c r="S4" s="97"/>
    </row>
    <row r="5" spans="1:23" ht="13.8">
      <c r="B5" s="5"/>
      <c r="C5" s="33" t="s">
        <v>4</v>
      </c>
      <c r="D5" s="15"/>
      <c r="E5" s="98" t="s">
        <v>5</v>
      </c>
      <c r="F5" s="98"/>
      <c r="G5" s="98"/>
      <c r="H5" s="98"/>
      <c r="I5" s="98"/>
      <c r="J5" s="98"/>
      <c r="K5" s="98"/>
      <c r="L5" s="15"/>
      <c r="M5" s="98" t="s">
        <v>5</v>
      </c>
      <c r="N5" s="98"/>
      <c r="O5" s="98"/>
      <c r="P5" s="98"/>
      <c r="Q5" s="98"/>
      <c r="R5" s="98"/>
      <c r="S5" s="98"/>
    </row>
    <row r="6" spans="1:23" ht="21" customHeight="1">
      <c r="B6" s="64" t="s">
        <v>3</v>
      </c>
      <c r="C6" s="58" t="s">
        <v>6</v>
      </c>
      <c r="D6" s="86" t="s">
        <v>10</v>
      </c>
      <c r="E6" s="87"/>
      <c r="F6" s="87"/>
      <c r="G6" s="87"/>
      <c r="H6" s="87"/>
      <c r="I6" s="87"/>
      <c r="J6" s="87"/>
      <c r="K6" s="87"/>
      <c r="L6" s="87" t="s">
        <v>64</v>
      </c>
      <c r="M6" s="87"/>
      <c r="N6" s="87"/>
      <c r="O6" s="87"/>
      <c r="P6" s="87"/>
      <c r="Q6" s="87"/>
      <c r="R6" s="87"/>
      <c r="S6" s="87"/>
    </row>
    <row r="7" spans="1:23" s="6" customFormat="1" ht="51.75" customHeight="1">
      <c r="B7" s="64"/>
      <c r="C7" s="61"/>
      <c r="D7" s="89" t="s">
        <v>125</v>
      </c>
      <c r="E7" s="90"/>
      <c r="F7" s="90"/>
      <c r="G7" s="90"/>
      <c r="H7" s="90"/>
      <c r="I7" s="90"/>
      <c r="J7" s="90"/>
      <c r="K7" s="90"/>
      <c r="L7" s="89" t="s">
        <v>125</v>
      </c>
      <c r="M7" s="90"/>
      <c r="N7" s="90"/>
      <c r="O7" s="90"/>
      <c r="P7" s="90"/>
      <c r="Q7" s="90"/>
      <c r="R7" s="90"/>
      <c r="S7" s="90"/>
    </row>
    <row r="8" spans="1:23" s="6" customFormat="1" ht="51.75" customHeight="1">
      <c r="B8" s="64"/>
      <c r="C8" s="61"/>
      <c r="D8" s="58" t="s">
        <v>7</v>
      </c>
      <c r="E8" s="58" t="s">
        <v>126</v>
      </c>
      <c r="F8" s="58" t="s">
        <v>127</v>
      </c>
      <c r="G8" s="58" t="s">
        <v>220</v>
      </c>
      <c r="H8" s="58" t="s">
        <v>128</v>
      </c>
      <c r="I8" s="58" t="s">
        <v>129</v>
      </c>
      <c r="J8" s="58" t="s">
        <v>131</v>
      </c>
      <c r="K8" s="58" t="s">
        <v>130</v>
      </c>
      <c r="L8" s="58" t="s">
        <v>7</v>
      </c>
      <c r="M8" s="58" t="s">
        <v>126</v>
      </c>
      <c r="N8" s="58" t="s">
        <v>127</v>
      </c>
      <c r="O8" s="58" t="s">
        <v>220</v>
      </c>
      <c r="P8" s="58" t="s">
        <v>128</v>
      </c>
      <c r="Q8" s="58" t="s">
        <v>129</v>
      </c>
      <c r="R8" s="58" t="s">
        <v>131</v>
      </c>
      <c r="S8" s="58" t="s">
        <v>130</v>
      </c>
    </row>
    <row r="9" spans="1:23" s="6" customFormat="1" ht="147" customHeight="1">
      <c r="B9" s="64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1:23" s="6" customFormat="1" ht="32.25" customHeight="1">
      <c r="B10" s="64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23">
      <c r="B11" s="7">
        <v>1</v>
      </c>
      <c r="C11" s="34">
        <f>B11+1</f>
        <v>2</v>
      </c>
      <c r="D11" s="7">
        <f t="shared" ref="D11:R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  <c r="J11" s="7">
        <f t="shared" si="0"/>
        <v>9</v>
      </c>
      <c r="K11" s="7">
        <f t="shared" si="0"/>
        <v>10</v>
      </c>
      <c r="L11" s="7">
        <f t="shared" si="0"/>
        <v>11</v>
      </c>
      <c r="M11" s="7">
        <f t="shared" si="0"/>
        <v>12</v>
      </c>
      <c r="N11" s="7">
        <f t="shared" si="0"/>
        <v>13</v>
      </c>
      <c r="O11" s="7">
        <f t="shared" si="0"/>
        <v>14</v>
      </c>
      <c r="P11" s="7">
        <f t="shared" si="0"/>
        <v>15</v>
      </c>
      <c r="Q11" s="7">
        <f t="shared" si="0"/>
        <v>16</v>
      </c>
      <c r="R11" s="7">
        <f t="shared" si="0"/>
        <v>17</v>
      </c>
      <c r="S11" s="7"/>
    </row>
    <row r="12" spans="1:23" ht="15.9" customHeight="1">
      <c r="A12" s="30" t="s">
        <v>73</v>
      </c>
      <c r="B12" s="20">
        <v>1</v>
      </c>
      <c r="C12" s="27" t="s">
        <v>19</v>
      </c>
      <c r="D12" s="21">
        <f>D13+D14</f>
        <v>34079</v>
      </c>
      <c r="E12" s="21">
        <f t="shared" ref="E12:S12" si="1">E13+E14</f>
        <v>12789</v>
      </c>
      <c r="F12" s="21">
        <f t="shared" si="1"/>
        <v>7812</v>
      </c>
      <c r="G12" s="21">
        <f t="shared" si="1"/>
        <v>1708</v>
      </c>
      <c r="H12" s="21">
        <f t="shared" si="1"/>
        <v>7706</v>
      </c>
      <c r="I12" s="21">
        <f t="shared" si="1"/>
        <v>2386</v>
      </c>
      <c r="J12" s="21">
        <f t="shared" si="1"/>
        <v>1678</v>
      </c>
      <c r="K12" s="21">
        <f t="shared" si="1"/>
        <v>0</v>
      </c>
      <c r="L12" s="22">
        <f t="shared" si="1"/>
        <v>156435295.98999998</v>
      </c>
      <c r="M12" s="22">
        <f t="shared" si="1"/>
        <v>65265177.240000002</v>
      </c>
      <c r="N12" s="22">
        <f t="shared" si="1"/>
        <v>44344611.32</v>
      </c>
      <c r="O12" s="22">
        <f t="shared" si="1"/>
        <v>15475490.33</v>
      </c>
      <c r="P12" s="22">
        <f t="shared" si="1"/>
        <v>11232673.810000001</v>
      </c>
      <c r="Q12" s="22">
        <f t="shared" si="1"/>
        <v>6912227.8799999999</v>
      </c>
      <c r="R12" s="22">
        <f t="shared" si="1"/>
        <v>13205115.41</v>
      </c>
      <c r="S12" s="22">
        <f t="shared" si="1"/>
        <v>0</v>
      </c>
      <c r="T12" s="18"/>
      <c r="U12" s="10">
        <f>D12-E12-F12-G12-H12-I12-J12-K12</f>
        <v>0</v>
      </c>
      <c r="V12" s="10">
        <f>L12-M12-N12-O12-P12-Q12-R12-S12</f>
        <v>-2.9802322387695313E-8</v>
      </c>
      <c r="W12" s="18"/>
    </row>
    <row r="13" spans="1:23" ht="15.9" customHeight="1">
      <c r="A13" s="30"/>
      <c r="B13" s="20"/>
      <c r="C13" s="35" t="s">
        <v>67</v>
      </c>
      <c r="D13" s="21">
        <f>SUBTOTAL(9,E13:K13)</f>
        <v>34079</v>
      </c>
      <c r="E13" s="21">
        <v>12789</v>
      </c>
      <c r="F13" s="21">
        <v>7812</v>
      </c>
      <c r="G13" s="21">
        <v>1708</v>
      </c>
      <c r="H13" s="21">
        <v>7706</v>
      </c>
      <c r="I13" s="21">
        <v>2386</v>
      </c>
      <c r="J13" s="21">
        <v>1678</v>
      </c>
      <c r="K13" s="21">
        <v>0</v>
      </c>
      <c r="L13" s="22">
        <f>SUBTOTAL(9,M13:S13)</f>
        <v>156435295.98999998</v>
      </c>
      <c r="M13" s="22">
        <v>65265177.240000002</v>
      </c>
      <c r="N13" s="22">
        <v>44344611.32</v>
      </c>
      <c r="O13" s="22">
        <v>15475490.33</v>
      </c>
      <c r="P13" s="22">
        <v>11232673.810000001</v>
      </c>
      <c r="Q13" s="22">
        <v>6912227.8799999999</v>
      </c>
      <c r="R13" s="22">
        <v>13205115.41</v>
      </c>
      <c r="S13" s="22">
        <v>0</v>
      </c>
      <c r="T13" s="18"/>
      <c r="U13" s="10">
        <f t="shared" ref="U13:U76" si="2">D13-E13-F13-G13-H13-I13-J13-K13</f>
        <v>0</v>
      </c>
      <c r="V13" s="10">
        <f t="shared" ref="V13:V76" si="3">L13-M13-N13-O13-P13-Q13-R13-S13</f>
        <v>-2.9802322387695313E-8</v>
      </c>
      <c r="W13" s="18"/>
    </row>
    <row r="14" spans="1:23" ht="15.9" customHeight="1">
      <c r="A14" s="30"/>
      <c r="B14" s="20"/>
      <c r="C14" s="35" t="s">
        <v>68</v>
      </c>
      <c r="D14" s="21"/>
      <c r="E14" s="21"/>
      <c r="F14" s="21"/>
      <c r="G14" s="21"/>
      <c r="H14" s="21"/>
      <c r="I14" s="21"/>
      <c r="J14" s="21"/>
      <c r="K14" s="21"/>
      <c r="L14" s="22"/>
      <c r="M14" s="22"/>
      <c r="N14" s="22"/>
      <c r="O14" s="22"/>
      <c r="P14" s="22"/>
      <c r="Q14" s="22"/>
      <c r="R14" s="22"/>
      <c r="S14" s="22"/>
      <c r="T14" s="18"/>
      <c r="U14" s="10">
        <f t="shared" si="2"/>
        <v>0</v>
      </c>
      <c r="V14" s="10">
        <f t="shared" si="3"/>
        <v>0</v>
      </c>
      <c r="W14" s="18"/>
    </row>
    <row r="15" spans="1:23" ht="15.9" customHeight="1">
      <c r="A15" s="30" t="s">
        <v>74</v>
      </c>
      <c r="B15" s="23">
        <v>2</v>
      </c>
      <c r="C15" s="28" t="s">
        <v>45</v>
      </c>
      <c r="D15" s="21">
        <f t="shared" ref="D15:S15" si="4">D16+D17</f>
        <v>3346</v>
      </c>
      <c r="E15" s="21">
        <f t="shared" si="4"/>
        <v>2957</v>
      </c>
      <c r="F15" s="21">
        <f t="shared" si="4"/>
        <v>0</v>
      </c>
      <c r="G15" s="21">
        <f t="shared" si="4"/>
        <v>0</v>
      </c>
      <c r="H15" s="21">
        <f t="shared" si="4"/>
        <v>0</v>
      </c>
      <c r="I15" s="21">
        <f t="shared" si="4"/>
        <v>389</v>
      </c>
      <c r="J15" s="21">
        <f t="shared" si="4"/>
        <v>0</v>
      </c>
      <c r="K15" s="21">
        <f t="shared" si="4"/>
        <v>0</v>
      </c>
      <c r="L15" s="22">
        <f t="shared" si="4"/>
        <v>11264250.34</v>
      </c>
      <c r="M15" s="22">
        <f t="shared" si="4"/>
        <v>10539067.18</v>
      </c>
      <c r="N15" s="22">
        <f t="shared" si="4"/>
        <v>0</v>
      </c>
      <c r="O15" s="22">
        <f t="shared" si="4"/>
        <v>0</v>
      </c>
      <c r="P15" s="22">
        <f t="shared" si="4"/>
        <v>0</v>
      </c>
      <c r="Q15" s="22">
        <f t="shared" si="4"/>
        <v>725183.16</v>
      </c>
      <c r="R15" s="22">
        <f t="shared" si="4"/>
        <v>0</v>
      </c>
      <c r="S15" s="22">
        <f t="shared" si="4"/>
        <v>0</v>
      </c>
      <c r="T15" s="18"/>
      <c r="U15" s="10">
        <f t="shared" si="2"/>
        <v>0</v>
      </c>
      <c r="V15" s="10">
        <f t="shared" si="3"/>
        <v>1.1641532182693481E-10</v>
      </c>
      <c r="W15" s="18"/>
    </row>
    <row r="16" spans="1:23" ht="15.9" customHeight="1">
      <c r="A16" s="30"/>
      <c r="B16" s="20"/>
      <c r="C16" s="35" t="s">
        <v>67</v>
      </c>
      <c r="D16" s="21">
        <f>SUBTOTAL(9,E16:K16)</f>
        <v>3346</v>
      </c>
      <c r="E16" s="21">
        <v>2957</v>
      </c>
      <c r="F16" s="21">
        <v>0</v>
      </c>
      <c r="G16" s="21">
        <v>0</v>
      </c>
      <c r="H16" s="21">
        <v>0</v>
      </c>
      <c r="I16" s="21">
        <v>389</v>
      </c>
      <c r="J16" s="21">
        <v>0</v>
      </c>
      <c r="K16" s="21">
        <v>0</v>
      </c>
      <c r="L16" s="22">
        <f>SUBTOTAL(9,M16:S16)</f>
        <v>11264250.34</v>
      </c>
      <c r="M16" s="22">
        <v>10539067.18</v>
      </c>
      <c r="N16" s="22">
        <v>0</v>
      </c>
      <c r="O16" s="22">
        <v>0</v>
      </c>
      <c r="P16" s="22">
        <v>0</v>
      </c>
      <c r="Q16" s="22">
        <v>725183.16</v>
      </c>
      <c r="R16" s="22">
        <v>0</v>
      </c>
      <c r="S16" s="22">
        <v>0</v>
      </c>
      <c r="T16" s="18"/>
      <c r="U16" s="10">
        <f t="shared" si="2"/>
        <v>0</v>
      </c>
      <c r="V16" s="10">
        <f t="shared" si="3"/>
        <v>1.1641532182693481E-10</v>
      </c>
      <c r="W16" s="18"/>
    </row>
    <row r="17" spans="1:23" ht="15.9" customHeight="1">
      <c r="A17" s="30"/>
      <c r="B17" s="20"/>
      <c r="C17" s="35" t="s">
        <v>68</v>
      </c>
      <c r="D17" s="21"/>
      <c r="E17" s="21"/>
      <c r="F17" s="21"/>
      <c r="G17" s="21"/>
      <c r="H17" s="21"/>
      <c r="I17" s="21"/>
      <c r="J17" s="21"/>
      <c r="K17" s="21"/>
      <c r="L17" s="22"/>
      <c r="M17" s="22"/>
      <c r="N17" s="22"/>
      <c r="O17" s="22"/>
      <c r="P17" s="22"/>
      <c r="Q17" s="22"/>
      <c r="R17" s="22"/>
      <c r="S17" s="22"/>
      <c r="T17" s="18"/>
      <c r="U17" s="10">
        <f t="shared" si="2"/>
        <v>0</v>
      </c>
      <c r="V17" s="10">
        <f t="shared" si="3"/>
        <v>0</v>
      </c>
      <c r="W17" s="18"/>
    </row>
    <row r="18" spans="1:23" ht="15.9" customHeight="1">
      <c r="A18" s="30" t="s">
        <v>75</v>
      </c>
      <c r="B18" s="23">
        <v>3</v>
      </c>
      <c r="C18" s="28" t="s">
        <v>44</v>
      </c>
      <c r="D18" s="21">
        <f t="shared" ref="D18:S18" si="5">D19+D20</f>
        <v>3541</v>
      </c>
      <c r="E18" s="21">
        <f t="shared" si="5"/>
        <v>2746</v>
      </c>
      <c r="F18" s="21">
        <f t="shared" si="5"/>
        <v>0</v>
      </c>
      <c r="G18" s="21">
        <f t="shared" si="5"/>
        <v>0</v>
      </c>
      <c r="H18" s="21">
        <f t="shared" si="5"/>
        <v>313</v>
      </c>
      <c r="I18" s="21">
        <f t="shared" si="5"/>
        <v>464</v>
      </c>
      <c r="J18" s="21">
        <f t="shared" si="5"/>
        <v>18</v>
      </c>
      <c r="K18" s="21">
        <f t="shared" si="5"/>
        <v>0</v>
      </c>
      <c r="L18" s="22">
        <f t="shared" si="5"/>
        <v>12193820.529999999</v>
      </c>
      <c r="M18" s="22">
        <f t="shared" si="5"/>
        <v>10652331.6</v>
      </c>
      <c r="N18" s="22">
        <f t="shared" si="5"/>
        <v>0</v>
      </c>
      <c r="O18" s="22">
        <f t="shared" si="5"/>
        <v>0</v>
      </c>
      <c r="P18" s="22">
        <f t="shared" si="5"/>
        <v>405692.99</v>
      </c>
      <c r="Q18" s="22">
        <f t="shared" si="5"/>
        <v>1045167.77</v>
      </c>
      <c r="R18" s="22">
        <f t="shared" si="5"/>
        <v>90628.17</v>
      </c>
      <c r="S18" s="22">
        <f t="shared" si="5"/>
        <v>0</v>
      </c>
      <c r="T18" s="18"/>
      <c r="U18" s="10">
        <f t="shared" si="2"/>
        <v>0</v>
      </c>
      <c r="V18" s="10">
        <f t="shared" si="3"/>
        <v>-3.0559021979570389E-10</v>
      </c>
      <c r="W18" s="18"/>
    </row>
    <row r="19" spans="1:23" ht="15.9" customHeight="1">
      <c r="A19" s="30"/>
      <c r="B19" s="20"/>
      <c r="C19" s="35" t="s">
        <v>67</v>
      </c>
      <c r="D19" s="21">
        <f>SUBTOTAL(9,E19:K19)</f>
        <v>3541</v>
      </c>
      <c r="E19" s="21">
        <v>2746</v>
      </c>
      <c r="F19" s="21">
        <v>0</v>
      </c>
      <c r="G19" s="21">
        <v>0</v>
      </c>
      <c r="H19" s="21">
        <v>313</v>
      </c>
      <c r="I19" s="21">
        <v>464</v>
      </c>
      <c r="J19" s="21">
        <v>18</v>
      </c>
      <c r="K19" s="21">
        <v>0</v>
      </c>
      <c r="L19" s="22">
        <f>SUBTOTAL(9,M19:S19)</f>
        <v>12193820.529999999</v>
      </c>
      <c r="M19" s="22">
        <v>10652331.6</v>
      </c>
      <c r="N19" s="22">
        <v>0</v>
      </c>
      <c r="O19" s="22">
        <v>0</v>
      </c>
      <c r="P19" s="22">
        <v>405692.99</v>
      </c>
      <c r="Q19" s="22">
        <v>1045167.77</v>
      </c>
      <c r="R19" s="22">
        <v>90628.17</v>
      </c>
      <c r="S19" s="22">
        <v>0</v>
      </c>
      <c r="T19" s="18"/>
      <c r="U19" s="10">
        <f t="shared" si="2"/>
        <v>0</v>
      </c>
      <c r="V19" s="10">
        <f t="shared" si="3"/>
        <v>-3.0559021979570389E-10</v>
      </c>
      <c r="W19" s="18"/>
    </row>
    <row r="20" spans="1:23" ht="15.9" customHeight="1">
      <c r="A20" s="30"/>
      <c r="B20" s="20"/>
      <c r="C20" s="35" t="s">
        <v>69</v>
      </c>
      <c r="D20" s="21"/>
      <c r="E20" s="21"/>
      <c r="F20" s="21"/>
      <c r="G20" s="21"/>
      <c r="H20" s="21"/>
      <c r="I20" s="21"/>
      <c r="J20" s="21"/>
      <c r="K20" s="21"/>
      <c r="L20" s="22"/>
      <c r="M20" s="22"/>
      <c r="N20" s="22"/>
      <c r="O20" s="22"/>
      <c r="P20" s="22"/>
      <c r="Q20" s="22"/>
      <c r="R20" s="22"/>
      <c r="S20" s="22"/>
      <c r="T20" s="18"/>
      <c r="U20" s="10">
        <f t="shared" si="2"/>
        <v>0</v>
      </c>
      <c r="V20" s="10">
        <f t="shared" si="3"/>
        <v>0</v>
      </c>
      <c r="W20" s="18"/>
    </row>
    <row r="21" spans="1:23" ht="15.9" customHeight="1">
      <c r="A21" s="30" t="s">
        <v>76</v>
      </c>
      <c r="B21" s="23">
        <v>4</v>
      </c>
      <c r="C21" s="28" t="s">
        <v>20</v>
      </c>
      <c r="D21" s="21">
        <f t="shared" ref="D21:S21" si="6">D22+D23</f>
        <v>17117</v>
      </c>
      <c r="E21" s="21">
        <f t="shared" si="6"/>
        <v>11380</v>
      </c>
      <c r="F21" s="21">
        <f t="shared" si="6"/>
        <v>3292</v>
      </c>
      <c r="G21" s="21">
        <f t="shared" si="6"/>
        <v>0</v>
      </c>
      <c r="H21" s="21">
        <f t="shared" si="6"/>
        <v>112</v>
      </c>
      <c r="I21" s="21">
        <f t="shared" si="6"/>
        <v>563</v>
      </c>
      <c r="J21" s="21">
        <f t="shared" si="6"/>
        <v>1770</v>
      </c>
      <c r="K21" s="21">
        <f t="shared" si="6"/>
        <v>0</v>
      </c>
      <c r="L21" s="22">
        <f t="shared" si="6"/>
        <v>81174961.99000001</v>
      </c>
      <c r="M21" s="22">
        <f t="shared" si="6"/>
        <v>49849381.210000001</v>
      </c>
      <c r="N21" s="22">
        <f t="shared" si="6"/>
        <v>21162822.68</v>
      </c>
      <c r="O21" s="22">
        <f t="shared" si="6"/>
        <v>0</v>
      </c>
      <c r="P21" s="22">
        <f t="shared" si="6"/>
        <v>140769.98000000001</v>
      </c>
      <c r="Q21" s="22">
        <f t="shared" si="6"/>
        <v>1640234.11</v>
      </c>
      <c r="R21" s="22">
        <f t="shared" si="6"/>
        <v>8381754.0099999998</v>
      </c>
      <c r="S21" s="22">
        <f t="shared" si="6"/>
        <v>0</v>
      </c>
      <c r="T21" s="18"/>
      <c r="U21" s="10">
        <f t="shared" si="2"/>
        <v>0</v>
      </c>
      <c r="V21" s="10">
        <f t="shared" si="3"/>
        <v>8.3819031715393066E-9</v>
      </c>
      <c r="W21" s="18"/>
    </row>
    <row r="22" spans="1:23" ht="15.9" customHeight="1">
      <c r="A22" s="30"/>
      <c r="B22" s="20"/>
      <c r="C22" s="35" t="s">
        <v>67</v>
      </c>
      <c r="D22" s="21">
        <f>SUBTOTAL(9,E22:K22)</f>
        <v>17117</v>
      </c>
      <c r="E22" s="21">
        <v>11380</v>
      </c>
      <c r="F22" s="21">
        <v>3292</v>
      </c>
      <c r="G22" s="21">
        <v>0</v>
      </c>
      <c r="H22" s="21">
        <v>112</v>
      </c>
      <c r="I22" s="21">
        <v>563</v>
      </c>
      <c r="J22" s="21">
        <v>1770</v>
      </c>
      <c r="K22" s="21">
        <v>0</v>
      </c>
      <c r="L22" s="22">
        <f>SUBTOTAL(9,M22:S22)</f>
        <v>81174961.99000001</v>
      </c>
      <c r="M22" s="22">
        <v>49849381.210000001</v>
      </c>
      <c r="N22" s="22">
        <v>21162822.68</v>
      </c>
      <c r="O22" s="22">
        <v>0</v>
      </c>
      <c r="P22" s="22">
        <v>140769.98000000001</v>
      </c>
      <c r="Q22" s="22">
        <v>1640234.11</v>
      </c>
      <c r="R22" s="22">
        <v>8381754.0099999998</v>
      </c>
      <c r="S22" s="22">
        <v>0</v>
      </c>
      <c r="T22" s="18"/>
      <c r="U22" s="10">
        <f t="shared" si="2"/>
        <v>0</v>
      </c>
      <c r="V22" s="10">
        <f t="shared" si="3"/>
        <v>8.3819031715393066E-9</v>
      </c>
      <c r="W22" s="18"/>
    </row>
    <row r="23" spans="1:23" ht="15.9" customHeight="1">
      <c r="A23" s="30"/>
      <c r="B23" s="20"/>
      <c r="C23" s="35" t="s">
        <v>69</v>
      </c>
      <c r="D23" s="21"/>
      <c r="E23" s="21"/>
      <c r="F23" s="21"/>
      <c r="G23" s="21"/>
      <c r="H23" s="21"/>
      <c r="I23" s="21"/>
      <c r="J23" s="21"/>
      <c r="K23" s="21"/>
      <c r="L23" s="22"/>
      <c r="M23" s="22"/>
      <c r="N23" s="22"/>
      <c r="O23" s="22"/>
      <c r="P23" s="22"/>
      <c r="Q23" s="22"/>
      <c r="R23" s="22"/>
      <c r="S23" s="22"/>
      <c r="T23" s="18"/>
      <c r="U23" s="10">
        <f t="shared" si="2"/>
        <v>0</v>
      </c>
      <c r="V23" s="10">
        <f t="shared" si="3"/>
        <v>0</v>
      </c>
      <c r="W23" s="18"/>
    </row>
    <row r="24" spans="1:23" ht="15.9" customHeight="1">
      <c r="A24" s="30" t="s">
        <v>77</v>
      </c>
      <c r="B24" s="23">
        <v>5</v>
      </c>
      <c r="C24" s="28" t="s">
        <v>21</v>
      </c>
      <c r="D24" s="21">
        <f t="shared" ref="D24:S24" si="7">D25+D26</f>
        <v>0</v>
      </c>
      <c r="E24" s="21">
        <f t="shared" si="7"/>
        <v>0</v>
      </c>
      <c r="F24" s="21">
        <f t="shared" si="7"/>
        <v>0</v>
      </c>
      <c r="G24" s="21">
        <f t="shared" si="7"/>
        <v>0</v>
      </c>
      <c r="H24" s="21">
        <f t="shared" si="7"/>
        <v>0</v>
      </c>
      <c r="I24" s="21">
        <f t="shared" si="7"/>
        <v>0</v>
      </c>
      <c r="J24" s="21">
        <f t="shared" si="7"/>
        <v>0</v>
      </c>
      <c r="K24" s="21">
        <f t="shared" si="7"/>
        <v>0</v>
      </c>
      <c r="L24" s="22">
        <f t="shared" si="7"/>
        <v>0</v>
      </c>
      <c r="M24" s="22">
        <f t="shared" si="7"/>
        <v>0</v>
      </c>
      <c r="N24" s="22">
        <f t="shared" si="7"/>
        <v>0</v>
      </c>
      <c r="O24" s="22">
        <f t="shared" si="7"/>
        <v>0</v>
      </c>
      <c r="P24" s="22">
        <f t="shared" si="7"/>
        <v>0</v>
      </c>
      <c r="Q24" s="22">
        <f t="shared" si="7"/>
        <v>0</v>
      </c>
      <c r="R24" s="22">
        <f t="shared" si="7"/>
        <v>0</v>
      </c>
      <c r="S24" s="22">
        <f t="shared" si="7"/>
        <v>0</v>
      </c>
      <c r="T24" s="18"/>
      <c r="U24" s="10">
        <f t="shared" si="2"/>
        <v>0</v>
      </c>
      <c r="V24" s="10">
        <f t="shared" si="3"/>
        <v>0</v>
      </c>
      <c r="W24" s="18"/>
    </row>
    <row r="25" spans="1:23" ht="15.9" customHeight="1">
      <c r="A25" s="30"/>
      <c r="B25" s="20"/>
      <c r="C25" s="35" t="s">
        <v>67</v>
      </c>
      <c r="D25" s="21">
        <f>SUBTOTAL(9,E25:K25)</f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2">
        <f>SUBTOTAL(9,M25:S25)</f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18"/>
      <c r="U25" s="10">
        <f t="shared" si="2"/>
        <v>0</v>
      </c>
      <c r="V25" s="10">
        <f t="shared" si="3"/>
        <v>0</v>
      </c>
      <c r="W25" s="18"/>
    </row>
    <row r="26" spans="1:23" ht="15.9" customHeight="1">
      <c r="A26" s="30"/>
      <c r="B26" s="20"/>
      <c r="C26" s="35" t="s">
        <v>69</v>
      </c>
      <c r="D26" s="21"/>
      <c r="E26" s="21"/>
      <c r="F26" s="21"/>
      <c r="G26" s="21"/>
      <c r="H26" s="21"/>
      <c r="I26" s="21"/>
      <c r="J26" s="21"/>
      <c r="K26" s="21"/>
      <c r="L26" s="22"/>
      <c r="M26" s="22"/>
      <c r="N26" s="22"/>
      <c r="O26" s="22"/>
      <c r="P26" s="22"/>
      <c r="Q26" s="22"/>
      <c r="R26" s="22"/>
      <c r="S26" s="22"/>
      <c r="T26" s="18"/>
      <c r="U26" s="10">
        <f t="shared" si="2"/>
        <v>0</v>
      </c>
      <c r="V26" s="10">
        <f t="shared" si="3"/>
        <v>0</v>
      </c>
      <c r="W26" s="18"/>
    </row>
    <row r="27" spans="1:23" ht="15.9" customHeight="1">
      <c r="A27" s="30" t="s">
        <v>78</v>
      </c>
      <c r="B27" s="23">
        <v>6</v>
      </c>
      <c r="C27" s="27" t="s">
        <v>79</v>
      </c>
      <c r="D27" s="21">
        <f t="shared" ref="D27:S27" si="8">D28+D29</f>
        <v>0</v>
      </c>
      <c r="E27" s="21">
        <f t="shared" si="8"/>
        <v>0</v>
      </c>
      <c r="F27" s="21">
        <f t="shared" si="8"/>
        <v>0</v>
      </c>
      <c r="G27" s="21">
        <f t="shared" si="8"/>
        <v>0</v>
      </c>
      <c r="H27" s="21">
        <f t="shared" si="8"/>
        <v>0</v>
      </c>
      <c r="I27" s="21">
        <f t="shared" si="8"/>
        <v>0</v>
      </c>
      <c r="J27" s="21">
        <f t="shared" si="8"/>
        <v>0</v>
      </c>
      <c r="K27" s="21">
        <f t="shared" si="8"/>
        <v>0</v>
      </c>
      <c r="L27" s="22">
        <f t="shared" si="8"/>
        <v>0</v>
      </c>
      <c r="M27" s="22">
        <f t="shared" si="8"/>
        <v>0</v>
      </c>
      <c r="N27" s="22">
        <f t="shared" si="8"/>
        <v>0</v>
      </c>
      <c r="O27" s="22">
        <f t="shared" si="8"/>
        <v>0</v>
      </c>
      <c r="P27" s="22">
        <f t="shared" si="8"/>
        <v>0</v>
      </c>
      <c r="Q27" s="22">
        <f t="shared" si="8"/>
        <v>0</v>
      </c>
      <c r="R27" s="22">
        <f t="shared" si="8"/>
        <v>0</v>
      </c>
      <c r="S27" s="22">
        <f t="shared" si="8"/>
        <v>0</v>
      </c>
      <c r="T27" s="18"/>
      <c r="U27" s="10">
        <f t="shared" si="2"/>
        <v>0</v>
      </c>
      <c r="V27" s="10">
        <f t="shared" si="3"/>
        <v>0</v>
      </c>
      <c r="W27" s="18"/>
    </row>
    <row r="28" spans="1:23" ht="15.9" customHeight="1">
      <c r="A28" s="30"/>
      <c r="B28" s="20"/>
      <c r="C28" s="35" t="s">
        <v>67</v>
      </c>
      <c r="D28" s="21">
        <f>SUBTOTAL(9,E28:K28)</f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2">
        <f>SUBTOTAL(9,M28:S28)</f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18"/>
      <c r="U28" s="10">
        <f t="shared" si="2"/>
        <v>0</v>
      </c>
      <c r="V28" s="10">
        <f t="shared" si="3"/>
        <v>0</v>
      </c>
      <c r="W28" s="18"/>
    </row>
    <row r="29" spans="1:23" ht="15.9" customHeight="1">
      <c r="A29" s="30"/>
      <c r="B29" s="20"/>
      <c r="C29" s="35" t="s">
        <v>69</v>
      </c>
      <c r="D29" s="21"/>
      <c r="E29" s="21"/>
      <c r="F29" s="21"/>
      <c r="G29" s="21"/>
      <c r="H29" s="21"/>
      <c r="I29" s="21"/>
      <c r="J29" s="21"/>
      <c r="K29" s="21"/>
      <c r="L29" s="22"/>
      <c r="M29" s="22"/>
      <c r="N29" s="22"/>
      <c r="O29" s="22"/>
      <c r="P29" s="22"/>
      <c r="Q29" s="22"/>
      <c r="R29" s="22"/>
      <c r="S29" s="22"/>
      <c r="T29" s="18"/>
      <c r="U29" s="10">
        <f t="shared" si="2"/>
        <v>0</v>
      </c>
      <c r="V29" s="10">
        <f t="shared" si="3"/>
        <v>0</v>
      </c>
      <c r="W29" s="18"/>
    </row>
    <row r="30" spans="1:23" ht="15.9" customHeight="1">
      <c r="A30" s="30" t="s">
        <v>81</v>
      </c>
      <c r="B30" s="23">
        <v>7</v>
      </c>
      <c r="C30" s="28" t="s">
        <v>71</v>
      </c>
      <c r="D30" s="21">
        <f t="shared" ref="D30:S30" si="9">D31+D32</f>
        <v>0</v>
      </c>
      <c r="E30" s="21">
        <f t="shared" si="9"/>
        <v>0</v>
      </c>
      <c r="F30" s="21">
        <f t="shared" si="9"/>
        <v>0</v>
      </c>
      <c r="G30" s="21">
        <f t="shared" si="9"/>
        <v>0</v>
      </c>
      <c r="H30" s="21">
        <f t="shared" si="9"/>
        <v>0</v>
      </c>
      <c r="I30" s="21">
        <f t="shared" si="9"/>
        <v>0</v>
      </c>
      <c r="J30" s="21">
        <f t="shared" si="9"/>
        <v>0</v>
      </c>
      <c r="K30" s="21">
        <f t="shared" si="9"/>
        <v>0</v>
      </c>
      <c r="L30" s="22">
        <f t="shared" si="9"/>
        <v>0</v>
      </c>
      <c r="M30" s="22">
        <f t="shared" si="9"/>
        <v>0</v>
      </c>
      <c r="N30" s="22">
        <f t="shared" si="9"/>
        <v>0</v>
      </c>
      <c r="O30" s="22">
        <f t="shared" si="9"/>
        <v>0</v>
      </c>
      <c r="P30" s="22">
        <f t="shared" si="9"/>
        <v>0</v>
      </c>
      <c r="Q30" s="22">
        <f t="shared" si="9"/>
        <v>0</v>
      </c>
      <c r="R30" s="22">
        <f t="shared" si="9"/>
        <v>0</v>
      </c>
      <c r="S30" s="22">
        <f t="shared" si="9"/>
        <v>0</v>
      </c>
      <c r="T30" s="18"/>
      <c r="U30" s="10">
        <f t="shared" si="2"/>
        <v>0</v>
      </c>
      <c r="V30" s="10">
        <f t="shared" si="3"/>
        <v>0</v>
      </c>
      <c r="W30" s="18"/>
    </row>
    <row r="31" spans="1:23" ht="15.9" customHeight="1">
      <c r="A31" s="30"/>
      <c r="B31" s="20"/>
      <c r="C31" s="35" t="s">
        <v>67</v>
      </c>
      <c r="D31" s="21">
        <f>SUBTOTAL(9,E31:K31)</f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2">
        <f>SUBTOTAL(9,M31:S31)</f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18"/>
      <c r="U31" s="10">
        <f t="shared" si="2"/>
        <v>0</v>
      </c>
      <c r="V31" s="10">
        <f t="shared" si="3"/>
        <v>0</v>
      </c>
      <c r="W31" s="18"/>
    </row>
    <row r="32" spans="1:23" ht="15.9" customHeight="1">
      <c r="A32" s="30"/>
      <c r="B32" s="20"/>
      <c r="C32" s="35" t="s">
        <v>69</v>
      </c>
      <c r="D32" s="21"/>
      <c r="E32" s="21"/>
      <c r="F32" s="21"/>
      <c r="G32" s="21"/>
      <c r="H32" s="21"/>
      <c r="I32" s="21"/>
      <c r="J32" s="21"/>
      <c r="K32" s="21"/>
      <c r="L32" s="22"/>
      <c r="M32" s="22"/>
      <c r="N32" s="22"/>
      <c r="O32" s="22"/>
      <c r="P32" s="22"/>
      <c r="Q32" s="22"/>
      <c r="R32" s="22"/>
      <c r="S32" s="22"/>
      <c r="T32" s="18"/>
      <c r="U32" s="10">
        <f t="shared" si="2"/>
        <v>0</v>
      </c>
      <c r="V32" s="10">
        <f t="shared" si="3"/>
        <v>0</v>
      </c>
      <c r="W32" s="18"/>
    </row>
    <row r="33" spans="1:23" ht="15.9" customHeight="1">
      <c r="A33" s="30" t="s">
        <v>80</v>
      </c>
      <c r="B33" s="23">
        <v>8</v>
      </c>
      <c r="C33" s="28" t="s">
        <v>22</v>
      </c>
      <c r="D33" s="21">
        <f t="shared" ref="D33:S33" si="10">D34+D35</f>
        <v>8321</v>
      </c>
      <c r="E33" s="21">
        <f t="shared" si="10"/>
        <v>2143</v>
      </c>
      <c r="F33" s="21">
        <f t="shared" si="10"/>
        <v>0</v>
      </c>
      <c r="G33" s="21">
        <f t="shared" si="10"/>
        <v>0</v>
      </c>
      <c r="H33" s="21">
        <f t="shared" si="10"/>
        <v>3183</v>
      </c>
      <c r="I33" s="21">
        <f t="shared" si="10"/>
        <v>2733</v>
      </c>
      <c r="J33" s="21">
        <f t="shared" si="10"/>
        <v>262</v>
      </c>
      <c r="K33" s="21">
        <f t="shared" si="10"/>
        <v>0</v>
      </c>
      <c r="L33" s="22">
        <f t="shared" si="10"/>
        <v>19261144.059999999</v>
      </c>
      <c r="M33" s="22">
        <f t="shared" si="10"/>
        <v>6990571.5599999996</v>
      </c>
      <c r="N33" s="22">
        <f t="shared" si="10"/>
        <v>0</v>
      </c>
      <c r="O33" s="22">
        <f t="shared" si="10"/>
        <v>0</v>
      </c>
      <c r="P33" s="22">
        <f t="shared" si="10"/>
        <v>3886016.15</v>
      </c>
      <c r="Q33" s="22">
        <f t="shared" si="10"/>
        <v>6873794.6699999999</v>
      </c>
      <c r="R33" s="22">
        <f t="shared" si="10"/>
        <v>1510761.68</v>
      </c>
      <c r="S33" s="22">
        <f t="shared" si="10"/>
        <v>0</v>
      </c>
      <c r="T33" s="18"/>
      <c r="U33" s="10">
        <f t="shared" si="2"/>
        <v>0</v>
      </c>
      <c r="V33" s="10">
        <f t="shared" si="3"/>
        <v>-2.3283064365386963E-10</v>
      </c>
      <c r="W33" s="18"/>
    </row>
    <row r="34" spans="1:23" ht="15.9" customHeight="1">
      <c r="A34" s="30"/>
      <c r="B34" s="20"/>
      <c r="C34" s="35" t="s">
        <v>67</v>
      </c>
      <c r="D34" s="21">
        <f>SUBTOTAL(9,E34:K34)</f>
        <v>8321</v>
      </c>
      <c r="E34" s="21">
        <v>2143</v>
      </c>
      <c r="F34" s="21">
        <v>0</v>
      </c>
      <c r="G34" s="21">
        <v>0</v>
      </c>
      <c r="H34" s="21">
        <v>3183</v>
      </c>
      <c r="I34" s="21">
        <v>2733</v>
      </c>
      <c r="J34" s="21">
        <v>262</v>
      </c>
      <c r="K34" s="21">
        <v>0</v>
      </c>
      <c r="L34" s="22">
        <f>SUBTOTAL(9,M34:S34)</f>
        <v>19261144.059999999</v>
      </c>
      <c r="M34" s="22">
        <v>6990571.5599999996</v>
      </c>
      <c r="N34" s="22">
        <v>0</v>
      </c>
      <c r="O34" s="22">
        <v>0</v>
      </c>
      <c r="P34" s="22">
        <v>3886016.15</v>
      </c>
      <c r="Q34" s="22">
        <v>6873794.6699999999</v>
      </c>
      <c r="R34" s="22">
        <v>1510761.68</v>
      </c>
      <c r="S34" s="22">
        <v>0</v>
      </c>
      <c r="T34" s="18"/>
      <c r="U34" s="10">
        <f t="shared" si="2"/>
        <v>0</v>
      </c>
      <c r="V34" s="10">
        <f t="shared" si="3"/>
        <v>-2.3283064365386963E-10</v>
      </c>
      <c r="W34" s="18"/>
    </row>
    <row r="35" spans="1:23" ht="15.9" customHeight="1">
      <c r="A35" s="30"/>
      <c r="B35" s="20"/>
      <c r="C35" s="35" t="s">
        <v>69</v>
      </c>
      <c r="D35" s="21"/>
      <c r="E35" s="21"/>
      <c r="F35" s="21"/>
      <c r="G35" s="21"/>
      <c r="H35" s="21"/>
      <c r="I35" s="21"/>
      <c r="J35" s="21"/>
      <c r="K35" s="21"/>
      <c r="L35" s="22"/>
      <c r="M35" s="22"/>
      <c r="N35" s="22"/>
      <c r="O35" s="22"/>
      <c r="P35" s="22"/>
      <c r="Q35" s="22"/>
      <c r="R35" s="22"/>
      <c r="S35" s="22"/>
      <c r="T35" s="18"/>
      <c r="U35" s="10">
        <f t="shared" si="2"/>
        <v>0</v>
      </c>
      <c r="V35" s="10">
        <f t="shared" si="3"/>
        <v>0</v>
      </c>
      <c r="W35" s="18"/>
    </row>
    <row r="36" spans="1:23" ht="15.75" customHeight="1">
      <c r="A36" s="30" t="s">
        <v>83</v>
      </c>
      <c r="B36" s="23">
        <v>9</v>
      </c>
      <c r="C36" s="27" t="s">
        <v>23</v>
      </c>
      <c r="D36" s="21">
        <f t="shared" ref="D36:S36" si="11">D37+D38</f>
        <v>361</v>
      </c>
      <c r="E36" s="21">
        <f t="shared" si="11"/>
        <v>90</v>
      </c>
      <c r="F36" s="21">
        <f t="shared" si="11"/>
        <v>0</v>
      </c>
      <c r="G36" s="21">
        <f t="shared" si="11"/>
        <v>0</v>
      </c>
      <c r="H36" s="21">
        <f t="shared" si="11"/>
        <v>129</v>
      </c>
      <c r="I36" s="21">
        <f t="shared" si="11"/>
        <v>131</v>
      </c>
      <c r="J36" s="21">
        <f t="shared" si="11"/>
        <v>11</v>
      </c>
      <c r="K36" s="21">
        <f t="shared" si="11"/>
        <v>0</v>
      </c>
      <c r="L36" s="22">
        <f t="shared" si="11"/>
        <v>873947.66</v>
      </c>
      <c r="M36" s="22">
        <f t="shared" si="11"/>
        <v>296698.63</v>
      </c>
      <c r="N36" s="22">
        <f t="shared" si="11"/>
        <v>0</v>
      </c>
      <c r="O36" s="22">
        <f t="shared" si="11"/>
        <v>0</v>
      </c>
      <c r="P36" s="22">
        <f t="shared" si="11"/>
        <v>161869.70000000001</v>
      </c>
      <c r="Q36" s="22">
        <f t="shared" si="11"/>
        <v>356951.95</v>
      </c>
      <c r="R36" s="22">
        <f t="shared" si="11"/>
        <v>58427.38</v>
      </c>
      <c r="S36" s="22">
        <f t="shared" si="11"/>
        <v>0</v>
      </c>
      <c r="T36" s="18"/>
      <c r="U36" s="10">
        <f t="shared" si="2"/>
        <v>0</v>
      </c>
      <c r="V36" s="10">
        <f t="shared" si="3"/>
        <v>7.2759576141834259E-12</v>
      </c>
      <c r="W36" s="18"/>
    </row>
    <row r="37" spans="1:23" ht="15.9" customHeight="1">
      <c r="A37" s="30"/>
      <c r="B37" s="20"/>
      <c r="C37" s="35" t="s">
        <v>67</v>
      </c>
      <c r="D37" s="21">
        <f>SUBTOTAL(9,E37:K37)</f>
        <v>361</v>
      </c>
      <c r="E37" s="21">
        <v>90</v>
      </c>
      <c r="F37" s="21">
        <v>0</v>
      </c>
      <c r="G37" s="21">
        <v>0</v>
      </c>
      <c r="H37" s="21">
        <v>129</v>
      </c>
      <c r="I37" s="21">
        <v>131</v>
      </c>
      <c r="J37" s="21">
        <v>11</v>
      </c>
      <c r="K37" s="21">
        <v>0</v>
      </c>
      <c r="L37" s="22">
        <f>SUBTOTAL(9,M37:S37)</f>
        <v>873947.66</v>
      </c>
      <c r="M37" s="22">
        <v>296698.63</v>
      </c>
      <c r="N37" s="22">
        <v>0</v>
      </c>
      <c r="O37" s="22">
        <v>0</v>
      </c>
      <c r="P37" s="22">
        <v>161869.70000000001</v>
      </c>
      <c r="Q37" s="22">
        <v>356951.95</v>
      </c>
      <c r="R37" s="22">
        <v>58427.38</v>
      </c>
      <c r="S37" s="22">
        <v>0</v>
      </c>
      <c r="T37" s="18"/>
      <c r="U37" s="10">
        <f t="shared" si="2"/>
        <v>0</v>
      </c>
      <c r="V37" s="10">
        <f t="shared" si="3"/>
        <v>7.2759576141834259E-12</v>
      </c>
      <c r="W37" s="18"/>
    </row>
    <row r="38" spans="1:23" ht="15.9" customHeight="1">
      <c r="A38" s="30"/>
      <c r="B38" s="20"/>
      <c r="C38" s="35" t="s">
        <v>69</v>
      </c>
      <c r="D38" s="21"/>
      <c r="E38" s="21"/>
      <c r="F38" s="21"/>
      <c r="G38" s="21"/>
      <c r="H38" s="21"/>
      <c r="I38" s="21"/>
      <c r="J38" s="21"/>
      <c r="K38" s="21"/>
      <c r="L38" s="22"/>
      <c r="M38" s="22"/>
      <c r="N38" s="22"/>
      <c r="O38" s="22"/>
      <c r="P38" s="22"/>
      <c r="Q38" s="22"/>
      <c r="R38" s="22"/>
      <c r="S38" s="22"/>
      <c r="T38" s="18"/>
      <c r="U38" s="10">
        <f t="shared" si="2"/>
        <v>0</v>
      </c>
      <c r="V38" s="10">
        <f t="shared" si="3"/>
        <v>0</v>
      </c>
      <c r="W38" s="18"/>
    </row>
    <row r="39" spans="1:23" ht="15.9" customHeight="1">
      <c r="A39" s="30" t="s">
        <v>84</v>
      </c>
      <c r="B39" s="23">
        <v>10</v>
      </c>
      <c r="C39" s="28" t="s">
        <v>24</v>
      </c>
      <c r="D39" s="21">
        <f t="shared" ref="D39:S39" si="12">D40+D41</f>
        <v>7094</v>
      </c>
      <c r="E39" s="21">
        <f t="shared" si="12"/>
        <v>2003</v>
      </c>
      <c r="F39" s="21">
        <f t="shared" si="12"/>
        <v>0</v>
      </c>
      <c r="G39" s="21">
        <f t="shared" si="12"/>
        <v>0</v>
      </c>
      <c r="H39" s="21">
        <f t="shared" si="12"/>
        <v>2564</v>
      </c>
      <c r="I39" s="21">
        <f t="shared" si="12"/>
        <v>2527</v>
      </c>
      <c r="J39" s="21">
        <f t="shared" si="12"/>
        <v>0</v>
      </c>
      <c r="K39" s="21">
        <f t="shared" si="12"/>
        <v>0</v>
      </c>
      <c r="L39" s="22">
        <f t="shared" si="12"/>
        <v>17148471.98</v>
      </c>
      <c r="M39" s="22">
        <f t="shared" si="12"/>
        <v>6899338.7800000003</v>
      </c>
      <c r="N39" s="22">
        <f t="shared" si="12"/>
        <v>0</v>
      </c>
      <c r="O39" s="22">
        <f t="shared" si="12"/>
        <v>0</v>
      </c>
      <c r="P39" s="22">
        <f t="shared" si="12"/>
        <v>3298432.41</v>
      </c>
      <c r="Q39" s="22">
        <f t="shared" si="12"/>
        <v>6950700.79</v>
      </c>
      <c r="R39" s="22">
        <f t="shared" si="12"/>
        <v>0</v>
      </c>
      <c r="S39" s="22">
        <f t="shared" si="12"/>
        <v>0</v>
      </c>
      <c r="T39" s="18"/>
      <c r="U39" s="10">
        <f t="shared" si="2"/>
        <v>0</v>
      </c>
      <c r="V39" s="10">
        <f t="shared" si="3"/>
        <v>-9.3132257461547852E-10</v>
      </c>
      <c r="W39" s="18"/>
    </row>
    <row r="40" spans="1:23" ht="15.9" customHeight="1">
      <c r="A40" s="30"/>
      <c r="B40" s="20"/>
      <c r="C40" s="35" t="s">
        <v>67</v>
      </c>
      <c r="D40" s="21">
        <f>SUBTOTAL(9,E40:K40)</f>
        <v>7094</v>
      </c>
      <c r="E40" s="21">
        <v>2003</v>
      </c>
      <c r="F40" s="21">
        <v>0</v>
      </c>
      <c r="G40" s="21">
        <v>0</v>
      </c>
      <c r="H40" s="21">
        <v>2564</v>
      </c>
      <c r="I40" s="21">
        <v>2527</v>
      </c>
      <c r="J40" s="21">
        <v>0</v>
      </c>
      <c r="K40" s="21">
        <v>0</v>
      </c>
      <c r="L40" s="22">
        <f>SUBTOTAL(9,M40:S40)</f>
        <v>17148471.98</v>
      </c>
      <c r="M40" s="22">
        <v>6899338.7800000003</v>
      </c>
      <c r="N40" s="22">
        <v>0</v>
      </c>
      <c r="O40" s="22">
        <v>0</v>
      </c>
      <c r="P40" s="22">
        <v>3298432.41</v>
      </c>
      <c r="Q40" s="22">
        <v>6950700.79</v>
      </c>
      <c r="R40" s="22">
        <v>0</v>
      </c>
      <c r="S40" s="22">
        <v>0</v>
      </c>
      <c r="T40" s="18"/>
      <c r="U40" s="10">
        <f t="shared" si="2"/>
        <v>0</v>
      </c>
      <c r="V40" s="10">
        <f t="shared" si="3"/>
        <v>-9.3132257461547852E-10</v>
      </c>
      <c r="W40" s="18"/>
    </row>
    <row r="41" spans="1:23" ht="15.9" customHeight="1">
      <c r="A41" s="30"/>
      <c r="B41" s="20"/>
      <c r="C41" s="35" t="s">
        <v>69</v>
      </c>
      <c r="D41" s="21"/>
      <c r="E41" s="21"/>
      <c r="F41" s="21"/>
      <c r="G41" s="21"/>
      <c r="H41" s="21"/>
      <c r="I41" s="21"/>
      <c r="J41" s="21"/>
      <c r="K41" s="21"/>
      <c r="L41" s="22"/>
      <c r="M41" s="22"/>
      <c r="N41" s="22"/>
      <c r="O41" s="22"/>
      <c r="P41" s="22"/>
      <c r="Q41" s="22"/>
      <c r="R41" s="22"/>
      <c r="S41" s="22"/>
      <c r="T41" s="18"/>
      <c r="U41" s="10">
        <f t="shared" si="2"/>
        <v>0</v>
      </c>
      <c r="V41" s="10">
        <f t="shared" si="3"/>
        <v>0</v>
      </c>
      <c r="W41" s="18"/>
    </row>
    <row r="42" spans="1:23" ht="15.9" customHeight="1">
      <c r="A42" s="30" t="s">
        <v>85</v>
      </c>
      <c r="B42" s="23">
        <v>11</v>
      </c>
      <c r="C42" s="28" t="s">
        <v>25</v>
      </c>
      <c r="D42" s="21">
        <f t="shared" ref="D42:S42" si="13">D43+D44</f>
        <v>39</v>
      </c>
      <c r="E42" s="21">
        <f t="shared" si="13"/>
        <v>0</v>
      </c>
      <c r="F42" s="21">
        <f t="shared" si="13"/>
        <v>0</v>
      </c>
      <c r="G42" s="21">
        <f t="shared" si="13"/>
        <v>0</v>
      </c>
      <c r="H42" s="21">
        <f t="shared" si="13"/>
        <v>2</v>
      </c>
      <c r="I42" s="21">
        <f t="shared" si="13"/>
        <v>37</v>
      </c>
      <c r="J42" s="21">
        <f t="shared" si="13"/>
        <v>0</v>
      </c>
      <c r="K42" s="21">
        <f t="shared" si="13"/>
        <v>0</v>
      </c>
      <c r="L42" s="22">
        <f t="shared" si="13"/>
        <v>79250.31</v>
      </c>
      <c r="M42" s="22">
        <f t="shared" si="13"/>
        <v>0</v>
      </c>
      <c r="N42" s="22">
        <f t="shared" si="13"/>
        <v>0</v>
      </c>
      <c r="O42" s="22">
        <f t="shared" si="13"/>
        <v>0</v>
      </c>
      <c r="P42" s="22">
        <f t="shared" si="13"/>
        <v>2749.31</v>
      </c>
      <c r="Q42" s="22">
        <f t="shared" si="13"/>
        <v>76501</v>
      </c>
      <c r="R42" s="22">
        <f t="shared" si="13"/>
        <v>0</v>
      </c>
      <c r="S42" s="22">
        <f t="shared" si="13"/>
        <v>0</v>
      </c>
      <c r="T42" s="18"/>
      <c r="U42" s="10">
        <f t="shared" si="2"/>
        <v>0</v>
      </c>
      <c r="V42" s="10">
        <f t="shared" si="3"/>
        <v>0</v>
      </c>
      <c r="W42" s="18"/>
    </row>
    <row r="43" spans="1:23" ht="15.9" customHeight="1">
      <c r="A43" s="30"/>
      <c r="B43" s="20"/>
      <c r="C43" s="35" t="s">
        <v>67</v>
      </c>
      <c r="D43" s="21">
        <f>SUBTOTAL(9,E43:K43)</f>
        <v>39</v>
      </c>
      <c r="E43" s="21">
        <v>0</v>
      </c>
      <c r="F43" s="21">
        <v>0</v>
      </c>
      <c r="G43" s="21">
        <v>0</v>
      </c>
      <c r="H43" s="21">
        <v>2</v>
      </c>
      <c r="I43" s="21">
        <v>37</v>
      </c>
      <c r="J43" s="21">
        <v>0</v>
      </c>
      <c r="K43" s="21">
        <v>0</v>
      </c>
      <c r="L43" s="22">
        <f>SUBTOTAL(9,M43:S43)</f>
        <v>79250.31</v>
      </c>
      <c r="M43" s="22">
        <v>0</v>
      </c>
      <c r="N43" s="22">
        <v>0</v>
      </c>
      <c r="O43" s="22">
        <v>0</v>
      </c>
      <c r="P43" s="22">
        <v>2749.31</v>
      </c>
      <c r="Q43" s="22">
        <v>76501</v>
      </c>
      <c r="R43" s="22">
        <v>0</v>
      </c>
      <c r="S43" s="22">
        <v>0</v>
      </c>
      <c r="T43" s="18"/>
      <c r="U43" s="10">
        <f t="shared" si="2"/>
        <v>0</v>
      </c>
      <c r="V43" s="10">
        <f t="shared" si="3"/>
        <v>0</v>
      </c>
      <c r="W43" s="18"/>
    </row>
    <row r="44" spans="1:23" ht="15.9" customHeight="1">
      <c r="A44" s="30"/>
      <c r="B44" s="20"/>
      <c r="C44" s="35" t="s">
        <v>69</v>
      </c>
      <c r="D44" s="21"/>
      <c r="E44" s="21"/>
      <c r="F44" s="21"/>
      <c r="G44" s="21"/>
      <c r="H44" s="21"/>
      <c r="I44" s="21"/>
      <c r="J44" s="21"/>
      <c r="K44" s="21"/>
      <c r="L44" s="22"/>
      <c r="M44" s="22"/>
      <c r="N44" s="22"/>
      <c r="O44" s="22"/>
      <c r="P44" s="22"/>
      <c r="Q44" s="22"/>
      <c r="R44" s="22"/>
      <c r="S44" s="22"/>
      <c r="T44" s="18"/>
      <c r="U44" s="10">
        <f t="shared" si="2"/>
        <v>0</v>
      </c>
      <c r="V44" s="10">
        <f t="shared" si="3"/>
        <v>0</v>
      </c>
      <c r="W44" s="18"/>
    </row>
    <row r="45" spans="1:23" ht="15.9" customHeight="1">
      <c r="A45" s="30" t="s">
        <v>86</v>
      </c>
      <c r="B45" s="23">
        <v>12</v>
      </c>
      <c r="C45" s="27" t="s">
        <v>26</v>
      </c>
      <c r="D45" s="21">
        <f t="shared" ref="D45:S45" si="14">D46+D47</f>
        <v>2961</v>
      </c>
      <c r="E45" s="21">
        <f t="shared" si="14"/>
        <v>738</v>
      </c>
      <c r="F45" s="21">
        <f t="shared" si="14"/>
        <v>0</v>
      </c>
      <c r="G45" s="21">
        <f t="shared" si="14"/>
        <v>0</v>
      </c>
      <c r="H45" s="21">
        <f t="shared" si="14"/>
        <v>1095</v>
      </c>
      <c r="I45" s="21">
        <f t="shared" si="14"/>
        <v>1026</v>
      </c>
      <c r="J45" s="21">
        <f t="shared" si="14"/>
        <v>102</v>
      </c>
      <c r="K45" s="21">
        <f t="shared" si="14"/>
        <v>0</v>
      </c>
      <c r="L45" s="22">
        <f t="shared" si="14"/>
        <v>6816733.6500000004</v>
      </c>
      <c r="M45" s="22">
        <f t="shared" si="14"/>
        <v>2773614.91</v>
      </c>
      <c r="N45" s="22">
        <f t="shared" si="14"/>
        <v>0</v>
      </c>
      <c r="O45" s="22">
        <f t="shared" si="14"/>
        <v>0</v>
      </c>
      <c r="P45" s="22">
        <f t="shared" si="14"/>
        <v>1431092.4</v>
      </c>
      <c r="Q45" s="22">
        <f t="shared" si="14"/>
        <v>2148626.7400000002</v>
      </c>
      <c r="R45" s="22">
        <f t="shared" si="14"/>
        <v>463399.6</v>
      </c>
      <c r="S45" s="22">
        <f t="shared" si="14"/>
        <v>0</v>
      </c>
      <c r="T45" s="18"/>
      <c r="U45" s="10">
        <f t="shared" si="2"/>
        <v>0</v>
      </c>
      <c r="V45" s="10">
        <f t="shared" si="3"/>
        <v>1.1641532182693481E-10</v>
      </c>
      <c r="W45" s="18"/>
    </row>
    <row r="46" spans="1:23" ht="15.9" customHeight="1">
      <c r="A46" s="30"/>
      <c r="B46" s="20"/>
      <c r="C46" s="35" t="s">
        <v>67</v>
      </c>
      <c r="D46" s="21">
        <f>SUBTOTAL(9,E46:K46)</f>
        <v>2961</v>
      </c>
      <c r="E46" s="21">
        <v>738</v>
      </c>
      <c r="F46" s="21">
        <v>0</v>
      </c>
      <c r="G46" s="21">
        <v>0</v>
      </c>
      <c r="H46" s="21">
        <v>1095</v>
      </c>
      <c r="I46" s="21">
        <v>1026</v>
      </c>
      <c r="J46" s="21">
        <v>102</v>
      </c>
      <c r="K46" s="21">
        <v>0</v>
      </c>
      <c r="L46" s="22">
        <f>SUBTOTAL(9,M46:S46)</f>
        <v>6816733.6500000004</v>
      </c>
      <c r="M46" s="22">
        <v>2773614.91</v>
      </c>
      <c r="N46" s="22">
        <v>0</v>
      </c>
      <c r="O46" s="22">
        <v>0</v>
      </c>
      <c r="P46" s="22">
        <v>1431092.4</v>
      </c>
      <c r="Q46" s="22">
        <v>2148626.7400000002</v>
      </c>
      <c r="R46" s="22">
        <v>463399.6</v>
      </c>
      <c r="S46" s="22">
        <v>0</v>
      </c>
      <c r="T46" s="18"/>
      <c r="U46" s="10">
        <f t="shared" si="2"/>
        <v>0</v>
      </c>
      <c r="V46" s="10">
        <f t="shared" si="3"/>
        <v>1.1641532182693481E-10</v>
      </c>
      <c r="W46" s="18"/>
    </row>
    <row r="47" spans="1:23" ht="15.9" customHeight="1">
      <c r="A47" s="30"/>
      <c r="B47" s="20"/>
      <c r="C47" s="35" t="s">
        <v>69</v>
      </c>
      <c r="D47" s="21"/>
      <c r="E47" s="21"/>
      <c r="F47" s="21"/>
      <c r="G47" s="21"/>
      <c r="H47" s="21"/>
      <c r="I47" s="21"/>
      <c r="J47" s="21"/>
      <c r="K47" s="21"/>
      <c r="L47" s="22"/>
      <c r="M47" s="22"/>
      <c r="N47" s="22"/>
      <c r="O47" s="22"/>
      <c r="P47" s="22"/>
      <c r="Q47" s="22"/>
      <c r="R47" s="22"/>
      <c r="S47" s="22"/>
      <c r="T47" s="18"/>
      <c r="U47" s="10">
        <f t="shared" si="2"/>
        <v>0</v>
      </c>
      <c r="V47" s="10">
        <f t="shared" si="3"/>
        <v>0</v>
      </c>
      <c r="W47" s="18"/>
    </row>
    <row r="48" spans="1:23" ht="15.9" customHeight="1">
      <c r="A48" s="30" t="s">
        <v>87</v>
      </c>
      <c r="B48" s="23">
        <v>13</v>
      </c>
      <c r="C48" s="28" t="s">
        <v>27</v>
      </c>
      <c r="D48" s="21">
        <f t="shared" ref="D48:S48" si="15">D49+D50</f>
        <v>1535</v>
      </c>
      <c r="E48" s="21">
        <f t="shared" si="15"/>
        <v>427</v>
      </c>
      <c r="F48" s="21">
        <f t="shared" si="15"/>
        <v>0</v>
      </c>
      <c r="G48" s="21">
        <f t="shared" si="15"/>
        <v>0</v>
      </c>
      <c r="H48" s="21">
        <f t="shared" si="15"/>
        <v>591</v>
      </c>
      <c r="I48" s="21">
        <f t="shared" si="15"/>
        <v>459</v>
      </c>
      <c r="J48" s="21">
        <f t="shared" si="15"/>
        <v>58</v>
      </c>
      <c r="K48" s="21">
        <f t="shared" si="15"/>
        <v>0</v>
      </c>
      <c r="L48" s="22">
        <f t="shared" si="15"/>
        <v>3837196.16</v>
      </c>
      <c r="M48" s="22">
        <f t="shared" si="15"/>
        <v>1805655.26</v>
      </c>
      <c r="N48" s="22">
        <f t="shared" si="15"/>
        <v>0</v>
      </c>
      <c r="O48" s="22">
        <f t="shared" si="15"/>
        <v>0</v>
      </c>
      <c r="P48" s="22">
        <f t="shared" si="15"/>
        <v>730405.92</v>
      </c>
      <c r="Q48" s="22">
        <f t="shared" si="15"/>
        <v>1000812.6</v>
      </c>
      <c r="R48" s="22">
        <f t="shared" si="15"/>
        <v>300322.38</v>
      </c>
      <c r="S48" s="22">
        <f t="shared" si="15"/>
        <v>0</v>
      </c>
      <c r="T48" s="18"/>
      <c r="U48" s="10">
        <f t="shared" si="2"/>
        <v>0</v>
      </c>
      <c r="V48" s="10">
        <f t="shared" si="3"/>
        <v>0</v>
      </c>
      <c r="W48" s="18"/>
    </row>
    <row r="49" spans="1:23" ht="15.9" customHeight="1">
      <c r="A49" s="30"/>
      <c r="B49" s="20"/>
      <c r="C49" s="35" t="s">
        <v>67</v>
      </c>
      <c r="D49" s="21">
        <f>SUBTOTAL(9,E49:K49)</f>
        <v>1535</v>
      </c>
      <c r="E49" s="21">
        <v>427</v>
      </c>
      <c r="F49" s="21">
        <v>0</v>
      </c>
      <c r="G49" s="21">
        <v>0</v>
      </c>
      <c r="H49" s="21">
        <v>591</v>
      </c>
      <c r="I49" s="21">
        <v>459</v>
      </c>
      <c r="J49" s="21">
        <v>58</v>
      </c>
      <c r="K49" s="21">
        <v>0</v>
      </c>
      <c r="L49" s="22">
        <f>SUBTOTAL(9,M49:S49)</f>
        <v>3837196.16</v>
      </c>
      <c r="M49" s="22">
        <v>1805655.26</v>
      </c>
      <c r="N49" s="22">
        <v>0</v>
      </c>
      <c r="O49" s="22">
        <v>0</v>
      </c>
      <c r="P49" s="22">
        <v>730405.92</v>
      </c>
      <c r="Q49" s="22">
        <v>1000812.6</v>
      </c>
      <c r="R49" s="22">
        <v>300322.38</v>
      </c>
      <c r="S49" s="22">
        <v>0</v>
      </c>
      <c r="T49" s="18"/>
      <c r="U49" s="10">
        <f t="shared" si="2"/>
        <v>0</v>
      </c>
      <c r="V49" s="10">
        <f t="shared" si="3"/>
        <v>0</v>
      </c>
      <c r="W49" s="18"/>
    </row>
    <row r="50" spans="1:23" ht="15.9" customHeight="1">
      <c r="A50" s="30"/>
      <c r="B50" s="20"/>
      <c r="C50" s="35" t="s">
        <v>69</v>
      </c>
      <c r="D50" s="21"/>
      <c r="E50" s="21"/>
      <c r="F50" s="21"/>
      <c r="G50" s="21"/>
      <c r="H50" s="21"/>
      <c r="I50" s="21"/>
      <c r="J50" s="21"/>
      <c r="K50" s="21"/>
      <c r="L50" s="22"/>
      <c r="M50" s="22"/>
      <c r="N50" s="22"/>
      <c r="O50" s="22"/>
      <c r="P50" s="22"/>
      <c r="Q50" s="22"/>
      <c r="R50" s="22"/>
      <c r="S50" s="22"/>
      <c r="T50" s="18"/>
      <c r="U50" s="10">
        <f t="shared" si="2"/>
        <v>0</v>
      </c>
      <c r="V50" s="10">
        <f t="shared" si="3"/>
        <v>0</v>
      </c>
      <c r="W50" s="18"/>
    </row>
    <row r="51" spans="1:23" ht="15.9" customHeight="1">
      <c r="A51" s="30" t="s">
        <v>88</v>
      </c>
      <c r="B51" s="23">
        <v>14</v>
      </c>
      <c r="C51" s="28" t="s">
        <v>28</v>
      </c>
      <c r="D51" s="21">
        <f t="shared" ref="D51:S51" si="16">D52+D53</f>
        <v>4458</v>
      </c>
      <c r="E51" s="21">
        <f t="shared" si="16"/>
        <v>1112</v>
      </c>
      <c r="F51" s="21">
        <f t="shared" si="16"/>
        <v>0</v>
      </c>
      <c r="G51" s="21">
        <f t="shared" si="16"/>
        <v>0</v>
      </c>
      <c r="H51" s="21">
        <f t="shared" si="16"/>
        <v>1807</v>
      </c>
      <c r="I51" s="21">
        <f t="shared" si="16"/>
        <v>1539</v>
      </c>
      <c r="J51" s="21">
        <f t="shared" si="16"/>
        <v>0</v>
      </c>
      <c r="K51" s="21">
        <f t="shared" si="16"/>
        <v>0</v>
      </c>
      <c r="L51" s="22">
        <f t="shared" si="16"/>
        <v>8828849.8399999999</v>
      </c>
      <c r="M51" s="22">
        <f t="shared" si="16"/>
        <v>2864095.79</v>
      </c>
      <c r="N51" s="22">
        <f t="shared" si="16"/>
        <v>0</v>
      </c>
      <c r="O51" s="22">
        <f t="shared" si="16"/>
        <v>0</v>
      </c>
      <c r="P51" s="22">
        <f t="shared" si="16"/>
        <v>2237047.4900000002</v>
      </c>
      <c r="Q51" s="22">
        <f t="shared" si="16"/>
        <v>3727706.56</v>
      </c>
      <c r="R51" s="22">
        <f t="shared" si="16"/>
        <v>0</v>
      </c>
      <c r="S51" s="22">
        <f t="shared" si="16"/>
        <v>0</v>
      </c>
      <c r="T51" s="18"/>
      <c r="U51" s="10">
        <f t="shared" si="2"/>
        <v>0</v>
      </c>
      <c r="V51" s="10">
        <f t="shared" si="3"/>
        <v>-4.6566128730773926E-10</v>
      </c>
      <c r="W51" s="18"/>
    </row>
    <row r="52" spans="1:23" ht="15.9" customHeight="1">
      <c r="A52" s="30"/>
      <c r="B52" s="20"/>
      <c r="C52" s="35" t="s">
        <v>67</v>
      </c>
      <c r="D52" s="21">
        <f>SUBTOTAL(9,E52:K52)</f>
        <v>4458</v>
      </c>
      <c r="E52" s="21">
        <v>1112</v>
      </c>
      <c r="F52" s="21">
        <v>0</v>
      </c>
      <c r="G52" s="21">
        <v>0</v>
      </c>
      <c r="H52" s="21">
        <v>1807</v>
      </c>
      <c r="I52" s="21">
        <v>1539</v>
      </c>
      <c r="J52" s="21">
        <v>0</v>
      </c>
      <c r="K52" s="21">
        <v>0</v>
      </c>
      <c r="L52" s="22">
        <f>SUBTOTAL(9,M52:S52)</f>
        <v>8828849.8399999999</v>
      </c>
      <c r="M52" s="22">
        <v>2864095.79</v>
      </c>
      <c r="N52" s="22">
        <v>0</v>
      </c>
      <c r="O52" s="22">
        <v>0</v>
      </c>
      <c r="P52" s="22">
        <v>2237047.4900000002</v>
      </c>
      <c r="Q52" s="22">
        <v>3727706.56</v>
      </c>
      <c r="R52" s="22">
        <v>0</v>
      </c>
      <c r="S52" s="22">
        <v>0</v>
      </c>
      <c r="T52" s="18"/>
      <c r="U52" s="10">
        <f t="shared" si="2"/>
        <v>0</v>
      </c>
      <c r="V52" s="10">
        <f t="shared" si="3"/>
        <v>-4.6566128730773926E-10</v>
      </c>
      <c r="W52" s="18"/>
    </row>
    <row r="53" spans="1:23" ht="15.9" customHeight="1">
      <c r="A53" s="30"/>
      <c r="B53" s="20"/>
      <c r="C53" s="35" t="s">
        <v>69</v>
      </c>
      <c r="D53" s="21"/>
      <c r="E53" s="21"/>
      <c r="F53" s="21"/>
      <c r="G53" s="21"/>
      <c r="H53" s="21"/>
      <c r="I53" s="21"/>
      <c r="J53" s="21"/>
      <c r="K53" s="21"/>
      <c r="L53" s="22"/>
      <c r="M53" s="22"/>
      <c r="N53" s="22"/>
      <c r="O53" s="22"/>
      <c r="P53" s="22"/>
      <c r="Q53" s="22"/>
      <c r="R53" s="22"/>
      <c r="S53" s="22"/>
      <c r="T53" s="18"/>
      <c r="U53" s="10">
        <f t="shared" si="2"/>
        <v>0</v>
      </c>
      <c r="V53" s="10">
        <f t="shared" si="3"/>
        <v>0</v>
      </c>
      <c r="W53" s="18"/>
    </row>
    <row r="54" spans="1:23" ht="15.9" customHeight="1">
      <c r="A54" s="30" t="s">
        <v>82</v>
      </c>
      <c r="B54" s="23">
        <v>15</v>
      </c>
      <c r="C54" s="28" t="s">
        <v>89</v>
      </c>
      <c r="D54" s="21">
        <f t="shared" ref="D54:S54" si="17">D55+D56</f>
        <v>2385</v>
      </c>
      <c r="E54" s="21">
        <f t="shared" si="17"/>
        <v>0</v>
      </c>
      <c r="F54" s="21">
        <f t="shared" si="17"/>
        <v>0</v>
      </c>
      <c r="G54" s="21">
        <f t="shared" si="17"/>
        <v>0</v>
      </c>
      <c r="H54" s="21">
        <f t="shared" si="17"/>
        <v>1115</v>
      </c>
      <c r="I54" s="21">
        <f t="shared" si="17"/>
        <v>1222</v>
      </c>
      <c r="J54" s="21">
        <f t="shared" si="17"/>
        <v>48</v>
      </c>
      <c r="K54" s="21">
        <f t="shared" si="17"/>
        <v>0</v>
      </c>
      <c r="L54" s="22">
        <f t="shared" si="17"/>
        <v>4359035.5200000005</v>
      </c>
      <c r="M54" s="22">
        <f t="shared" si="17"/>
        <v>0</v>
      </c>
      <c r="N54" s="22">
        <f t="shared" si="17"/>
        <v>0</v>
      </c>
      <c r="O54" s="22">
        <f t="shared" si="17"/>
        <v>0</v>
      </c>
      <c r="P54" s="22">
        <f t="shared" si="17"/>
        <v>1421654.04</v>
      </c>
      <c r="Q54" s="22">
        <f t="shared" si="17"/>
        <v>2714069.7</v>
      </c>
      <c r="R54" s="22">
        <f t="shared" si="17"/>
        <v>223311.78</v>
      </c>
      <c r="S54" s="22">
        <f t="shared" si="17"/>
        <v>0</v>
      </c>
      <c r="T54" s="18"/>
      <c r="U54" s="10">
        <f t="shared" si="2"/>
        <v>0</v>
      </c>
      <c r="V54" s="10">
        <f t="shared" si="3"/>
        <v>2.6193447411060333E-10</v>
      </c>
      <c r="W54" s="18"/>
    </row>
    <row r="55" spans="1:23" ht="15.9" customHeight="1">
      <c r="A55" s="30"/>
      <c r="B55" s="20"/>
      <c r="C55" s="35" t="s">
        <v>67</v>
      </c>
      <c r="D55" s="21">
        <f>SUBTOTAL(9,E55:K55)</f>
        <v>2385</v>
      </c>
      <c r="E55" s="21">
        <v>0</v>
      </c>
      <c r="F55" s="21">
        <v>0</v>
      </c>
      <c r="G55" s="21">
        <v>0</v>
      </c>
      <c r="H55" s="21">
        <v>1115</v>
      </c>
      <c r="I55" s="21">
        <v>1222</v>
      </c>
      <c r="J55" s="21">
        <v>48</v>
      </c>
      <c r="K55" s="21">
        <v>0</v>
      </c>
      <c r="L55" s="22">
        <f>SUBTOTAL(9,M55:S55)</f>
        <v>4359035.5200000005</v>
      </c>
      <c r="M55" s="22">
        <v>0</v>
      </c>
      <c r="N55" s="22">
        <v>0</v>
      </c>
      <c r="O55" s="22">
        <v>0</v>
      </c>
      <c r="P55" s="22">
        <v>1421654.04</v>
      </c>
      <c r="Q55" s="22">
        <v>2714069.7</v>
      </c>
      <c r="R55" s="22">
        <v>223311.78</v>
      </c>
      <c r="S55" s="22">
        <v>0</v>
      </c>
      <c r="T55" s="18"/>
      <c r="U55" s="10">
        <f t="shared" si="2"/>
        <v>0</v>
      </c>
      <c r="V55" s="10">
        <f t="shared" si="3"/>
        <v>2.6193447411060333E-10</v>
      </c>
      <c r="W55" s="18"/>
    </row>
    <row r="56" spans="1:23" ht="15.75" customHeight="1">
      <c r="A56" s="30"/>
      <c r="B56" s="20"/>
      <c r="C56" s="35" t="s">
        <v>69</v>
      </c>
      <c r="D56" s="21"/>
      <c r="E56" s="21"/>
      <c r="F56" s="21"/>
      <c r="G56" s="21"/>
      <c r="H56" s="21"/>
      <c r="I56" s="21"/>
      <c r="J56" s="21"/>
      <c r="K56" s="21"/>
      <c r="L56" s="22"/>
      <c r="M56" s="22"/>
      <c r="N56" s="22"/>
      <c r="O56" s="22"/>
      <c r="P56" s="22"/>
      <c r="Q56" s="22"/>
      <c r="R56" s="22"/>
      <c r="S56" s="22"/>
      <c r="T56" s="18"/>
      <c r="U56" s="10">
        <f t="shared" si="2"/>
        <v>0</v>
      </c>
      <c r="V56" s="10">
        <f t="shared" si="3"/>
        <v>0</v>
      </c>
      <c r="W56" s="18"/>
    </row>
    <row r="57" spans="1:23" ht="15.9" customHeight="1">
      <c r="A57" s="30" t="s">
        <v>90</v>
      </c>
      <c r="B57" s="23">
        <v>16</v>
      </c>
      <c r="C57" s="28" t="s">
        <v>49</v>
      </c>
      <c r="D57" s="21">
        <f t="shared" ref="D57:S57" si="18">D58+D59</f>
        <v>9523</v>
      </c>
      <c r="E57" s="21">
        <f t="shared" si="18"/>
        <v>0</v>
      </c>
      <c r="F57" s="21">
        <f t="shared" si="18"/>
        <v>0</v>
      </c>
      <c r="G57" s="21">
        <f t="shared" si="18"/>
        <v>0</v>
      </c>
      <c r="H57" s="21">
        <f t="shared" si="18"/>
        <v>4581</v>
      </c>
      <c r="I57" s="21">
        <f t="shared" si="18"/>
        <v>4942</v>
      </c>
      <c r="J57" s="21">
        <f t="shared" si="18"/>
        <v>0</v>
      </c>
      <c r="K57" s="21">
        <f t="shared" si="18"/>
        <v>0</v>
      </c>
      <c r="L57" s="22">
        <f t="shared" si="18"/>
        <v>16660110.01</v>
      </c>
      <c r="M57" s="22">
        <f t="shared" si="18"/>
        <v>0</v>
      </c>
      <c r="N57" s="22">
        <f t="shared" si="18"/>
        <v>0</v>
      </c>
      <c r="O57" s="22">
        <f t="shared" si="18"/>
        <v>0</v>
      </c>
      <c r="P57" s="22">
        <f t="shared" si="18"/>
        <v>5615630.9199999999</v>
      </c>
      <c r="Q57" s="22">
        <f t="shared" si="18"/>
        <v>11044479.09</v>
      </c>
      <c r="R57" s="22">
        <f t="shared" si="18"/>
        <v>0</v>
      </c>
      <c r="S57" s="22">
        <f t="shared" si="18"/>
        <v>0</v>
      </c>
      <c r="T57" s="18"/>
      <c r="U57" s="10">
        <f t="shared" si="2"/>
        <v>0</v>
      </c>
      <c r="V57" s="10">
        <f t="shared" si="3"/>
        <v>0</v>
      </c>
      <c r="W57" s="18"/>
    </row>
    <row r="58" spans="1:23" ht="15.9" customHeight="1">
      <c r="A58" s="30"/>
      <c r="B58" s="20"/>
      <c r="C58" s="35" t="s">
        <v>67</v>
      </c>
      <c r="D58" s="21">
        <f>SUBTOTAL(9,E58:K58)</f>
        <v>9523</v>
      </c>
      <c r="E58" s="21">
        <v>0</v>
      </c>
      <c r="F58" s="21">
        <v>0</v>
      </c>
      <c r="G58" s="21">
        <v>0</v>
      </c>
      <c r="H58" s="21">
        <v>4581</v>
      </c>
      <c r="I58" s="21">
        <v>4942</v>
      </c>
      <c r="J58" s="21">
        <v>0</v>
      </c>
      <c r="K58" s="21">
        <v>0</v>
      </c>
      <c r="L58" s="22">
        <f>SUBTOTAL(9,M58:S58)</f>
        <v>16660110.01</v>
      </c>
      <c r="M58" s="22">
        <v>0</v>
      </c>
      <c r="N58" s="22">
        <v>0</v>
      </c>
      <c r="O58" s="22">
        <v>0</v>
      </c>
      <c r="P58" s="22">
        <v>5615630.9199999999</v>
      </c>
      <c r="Q58" s="22">
        <v>11044479.09</v>
      </c>
      <c r="R58" s="22">
        <v>0</v>
      </c>
      <c r="S58" s="22">
        <v>0</v>
      </c>
      <c r="T58" s="18"/>
      <c r="U58" s="10">
        <f t="shared" si="2"/>
        <v>0</v>
      </c>
      <c r="V58" s="10">
        <f t="shared" si="3"/>
        <v>0</v>
      </c>
      <c r="W58" s="18"/>
    </row>
    <row r="59" spans="1:23" ht="15.9" customHeight="1">
      <c r="A59" s="30"/>
      <c r="B59" s="20"/>
      <c r="C59" s="35" t="s">
        <v>69</v>
      </c>
      <c r="D59" s="21"/>
      <c r="E59" s="21"/>
      <c r="F59" s="21"/>
      <c r="G59" s="21"/>
      <c r="H59" s="21"/>
      <c r="I59" s="21"/>
      <c r="J59" s="21"/>
      <c r="K59" s="21"/>
      <c r="L59" s="22"/>
      <c r="M59" s="22"/>
      <c r="N59" s="22"/>
      <c r="O59" s="22"/>
      <c r="P59" s="22"/>
      <c r="Q59" s="22"/>
      <c r="R59" s="22"/>
      <c r="S59" s="22"/>
      <c r="T59" s="18"/>
      <c r="U59" s="10">
        <f t="shared" si="2"/>
        <v>0</v>
      </c>
      <c r="V59" s="10">
        <f t="shared" si="3"/>
        <v>0</v>
      </c>
      <c r="W59" s="18"/>
    </row>
    <row r="60" spans="1:23" ht="15.9" customHeight="1">
      <c r="A60" s="30" t="s">
        <v>91</v>
      </c>
      <c r="B60" s="23">
        <v>17</v>
      </c>
      <c r="C60" s="28" t="s">
        <v>50</v>
      </c>
      <c r="D60" s="21">
        <f t="shared" ref="D60:S60" si="19">D61+D62</f>
        <v>8454</v>
      </c>
      <c r="E60" s="21">
        <f t="shared" si="19"/>
        <v>0</v>
      </c>
      <c r="F60" s="21">
        <f t="shared" si="19"/>
        <v>0</v>
      </c>
      <c r="G60" s="21">
        <f t="shared" si="19"/>
        <v>0</v>
      </c>
      <c r="H60" s="21">
        <f t="shared" si="19"/>
        <v>5266</v>
      </c>
      <c r="I60" s="21">
        <f t="shared" si="19"/>
        <v>3188</v>
      </c>
      <c r="J60" s="21">
        <f t="shared" si="19"/>
        <v>0</v>
      </c>
      <c r="K60" s="21">
        <f t="shared" si="19"/>
        <v>0</v>
      </c>
      <c r="L60" s="22">
        <f t="shared" si="19"/>
        <v>13719648.530000001</v>
      </c>
      <c r="M60" s="22">
        <f t="shared" si="19"/>
        <v>0</v>
      </c>
      <c r="N60" s="22">
        <f t="shared" si="19"/>
        <v>0</v>
      </c>
      <c r="O60" s="22">
        <f t="shared" si="19"/>
        <v>0</v>
      </c>
      <c r="P60" s="22">
        <f t="shared" si="19"/>
        <v>6596179.4100000001</v>
      </c>
      <c r="Q60" s="22">
        <f t="shared" si="19"/>
        <v>7123469.1200000001</v>
      </c>
      <c r="R60" s="22">
        <f t="shared" si="19"/>
        <v>0</v>
      </c>
      <c r="S60" s="22">
        <f t="shared" si="19"/>
        <v>0</v>
      </c>
      <c r="T60" s="18"/>
      <c r="U60" s="10">
        <f t="shared" si="2"/>
        <v>0</v>
      </c>
      <c r="V60" s="10">
        <f t="shared" si="3"/>
        <v>9.3132257461547852E-10</v>
      </c>
      <c r="W60" s="18"/>
    </row>
    <row r="61" spans="1:23" ht="15.9" customHeight="1">
      <c r="A61" s="30"/>
      <c r="B61" s="20"/>
      <c r="C61" s="35" t="s">
        <v>67</v>
      </c>
      <c r="D61" s="21">
        <f>SUBTOTAL(9,E61:K61)</f>
        <v>8454</v>
      </c>
      <c r="E61" s="21">
        <v>0</v>
      </c>
      <c r="F61" s="21">
        <v>0</v>
      </c>
      <c r="G61" s="21">
        <v>0</v>
      </c>
      <c r="H61" s="21">
        <v>5266</v>
      </c>
      <c r="I61" s="21">
        <v>3188</v>
      </c>
      <c r="J61" s="21">
        <v>0</v>
      </c>
      <c r="K61" s="21">
        <v>0</v>
      </c>
      <c r="L61" s="22">
        <f>SUBTOTAL(9,M61:S61)</f>
        <v>13719648.530000001</v>
      </c>
      <c r="M61" s="22">
        <v>0</v>
      </c>
      <c r="N61" s="22">
        <v>0</v>
      </c>
      <c r="O61" s="22">
        <v>0</v>
      </c>
      <c r="P61" s="22">
        <v>6596179.4100000001</v>
      </c>
      <c r="Q61" s="22">
        <v>7123469.1200000001</v>
      </c>
      <c r="R61" s="22">
        <v>0</v>
      </c>
      <c r="S61" s="22">
        <v>0</v>
      </c>
      <c r="T61" s="18"/>
      <c r="U61" s="10">
        <f t="shared" si="2"/>
        <v>0</v>
      </c>
      <c r="V61" s="10">
        <f t="shared" si="3"/>
        <v>9.3132257461547852E-10</v>
      </c>
      <c r="W61" s="18"/>
    </row>
    <row r="62" spans="1:23" ht="15.9" customHeight="1">
      <c r="A62" s="30"/>
      <c r="B62" s="20"/>
      <c r="C62" s="35" t="s">
        <v>69</v>
      </c>
      <c r="D62" s="21"/>
      <c r="E62" s="21"/>
      <c r="F62" s="21"/>
      <c r="G62" s="21"/>
      <c r="H62" s="21"/>
      <c r="I62" s="21"/>
      <c r="J62" s="21"/>
      <c r="K62" s="21"/>
      <c r="L62" s="22"/>
      <c r="M62" s="22"/>
      <c r="N62" s="22"/>
      <c r="O62" s="22"/>
      <c r="P62" s="22"/>
      <c r="Q62" s="22"/>
      <c r="R62" s="22"/>
      <c r="S62" s="22"/>
      <c r="T62" s="18"/>
      <c r="U62" s="10">
        <f t="shared" si="2"/>
        <v>0</v>
      </c>
      <c r="V62" s="10">
        <f t="shared" si="3"/>
        <v>0</v>
      </c>
      <c r="W62" s="18"/>
    </row>
    <row r="63" spans="1:23" ht="15.9" customHeight="1">
      <c r="A63" s="30" t="s">
        <v>92</v>
      </c>
      <c r="B63" s="23">
        <v>18</v>
      </c>
      <c r="C63" s="27" t="s">
        <v>51</v>
      </c>
      <c r="D63" s="21">
        <f t="shared" ref="D63:S63" si="20">D64+D65</f>
        <v>947</v>
      </c>
      <c r="E63" s="21">
        <f t="shared" si="20"/>
        <v>0</v>
      </c>
      <c r="F63" s="21">
        <f t="shared" si="20"/>
        <v>0</v>
      </c>
      <c r="G63" s="21">
        <f t="shared" si="20"/>
        <v>0</v>
      </c>
      <c r="H63" s="21">
        <f t="shared" si="20"/>
        <v>947</v>
      </c>
      <c r="I63" s="21">
        <f t="shared" si="20"/>
        <v>0</v>
      </c>
      <c r="J63" s="21">
        <f t="shared" si="20"/>
        <v>0</v>
      </c>
      <c r="K63" s="21">
        <f t="shared" si="20"/>
        <v>0</v>
      </c>
      <c r="L63" s="22">
        <f t="shared" si="20"/>
        <v>1212147.3</v>
      </c>
      <c r="M63" s="22">
        <f t="shared" si="20"/>
        <v>0</v>
      </c>
      <c r="N63" s="22">
        <f t="shared" si="20"/>
        <v>0</v>
      </c>
      <c r="O63" s="22">
        <f t="shared" si="20"/>
        <v>0</v>
      </c>
      <c r="P63" s="22">
        <f t="shared" si="20"/>
        <v>1212147.3</v>
      </c>
      <c r="Q63" s="22">
        <f t="shared" si="20"/>
        <v>0</v>
      </c>
      <c r="R63" s="22">
        <f t="shared" si="20"/>
        <v>0</v>
      </c>
      <c r="S63" s="22">
        <f t="shared" si="20"/>
        <v>0</v>
      </c>
      <c r="T63" s="18"/>
      <c r="U63" s="10">
        <f t="shared" si="2"/>
        <v>0</v>
      </c>
      <c r="V63" s="10">
        <f t="shared" si="3"/>
        <v>0</v>
      </c>
      <c r="W63" s="18"/>
    </row>
    <row r="64" spans="1:23" ht="15.9" customHeight="1">
      <c r="A64" s="30"/>
      <c r="B64" s="20"/>
      <c r="C64" s="35" t="s">
        <v>67</v>
      </c>
      <c r="D64" s="21">
        <f>SUBTOTAL(9,E64:K64)</f>
        <v>947</v>
      </c>
      <c r="E64" s="21">
        <v>0</v>
      </c>
      <c r="F64" s="21">
        <v>0</v>
      </c>
      <c r="G64" s="21">
        <v>0</v>
      </c>
      <c r="H64" s="21">
        <v>947</v>
      </c>
      <c r="I64" s="21">
        <v>0</v>
      </c>
      <c r="J64" s="21">
        <v>0</v>
      </c>
      <c r="K64" s="21">
        <v>0</v>
      </c>
      <c r="L64" s="22">
        <f>SUBTOTAL(9,M64:S64)</f>
        <v>1212147.3</v>
      </c>
      <c r="M64" s="22">
        <v>0</v>
      </c>
      <c r="N64" s="22">
        <v>0</v>
      </c>
      <c r="O64" s="22">
        <v>0</v>
      </c>
      <c r="P64" s="22">
        <v>1212147.3</v>
      </c>
      <c r="Q64" s="22">
        <v>0</v>
      </c>
      <c r="R64" s="22">
        <v>0</v>
      </c>
      <c r="S64" s="22">
        <v>0</v>
      </c>
      <c r="T64" s="18"/>
      <c r="U64" s="10">
        <f t="shared" si="2"/>
        <v>0</v>
      </c>
      <c r="V64" s="10">
        <f t="shared" si="3"/>
        <v>0</v>
      </c>
      <c r="W64" s="18"/>
    </row>
    <row r="65" spans="1:23" ht="15.9" customHeight="1">
      <c r="A65" s="30"/>
      <c r="B65" s="20"/>
      <c r="C65" s="35" t="s">
        <v>69</v>
      </c>
      <c r="D65" s="21"/>
      <c r="E65" s="21"/>
      <c r="F65" s="21"/>
      <c r="G65" s="21"/>
      <c r="H65" s="21"/>
      <c r="I65" s="21"/>
      <c r="J65" s="21"/>
      <c r="K65" s="21"/>
      <c r="L65" s="22"/>
      <c r="M65" s="22"/>
      <c r="N65" s="22"/>
      <c r="O65" s="22"/>
      <c r="P65" s="22"/>
      <c r="Q65" s="22"/>
      <c r="R65" s="22"/>
      <c r="S65" s="22"/>
      <c r="T65" s="18"/>
      <c r="U65" s="10">
        <f t="shared" si="2"/>
        <v>0</v>
      </c>
      <c r="V65" s="10">
        <f t="shared" si="3"/>
        <v>0</v>
      </c>
      <c r="W65" s="18"/>
    </row>
    <row r="66" spans="1:23" ht="15.9" customHeight="1">
      <c r="A66" s="30" t="s">
        <v>93</v>
      </c>
      <c r="B66" s="23">
        <v>19</v>
      </c>
      <c r="C66" s="28" t="s">
        <v>29</v>
      </c>
      <c r="D66" s="21">
        <f t="shared" ref="D66:S66" si="21">D67+D68</f>
        <v>812</v>
      </c>
      <c r="E66" s="21">
        <f t="shared" si="21"/>
        <v>0</v>
      </c>
      <c r="F66" s="21">
        <f t="shared" si="21"/>
        <v>0</v>
      </c>
      <c r="G66" s="21">
        <f t="shared" si="21"/>
        <v>0</v>
      </c>
      <c r="H66" s="21">
        <f t="shared" si="21"/>
        <v>812</v>
      </c>
      <c r="I66" s="21">
        <f t="shared" si="21"/>
        <v>0</v>
      </c>
      <c r="J66" s="21">
        <f t="shared" si="21"/>
        <v>0</v>
      </c>
      <c r="K66" s="21">
        <f t="shared" si="21"/>
        <v>0</v>
      </c>
      <c r="L66" s="22">
        <f t="shared" si="21"/>
        <v>1037002.54</v>
      </c>
      <c r="M66" s="22">
        <f t="shared" si="21"/>
        <v>0</v>
      </c>
      <c r="N66" s="22">
        <f t="shared" si="21"/>
        <v>0</v>
      </c>
      <c r="O66" s="22">
        <f t="shared" si="21"/>
        <v>0</v>
      </c>
      <c r="P66" s="22">
        <f t="shared" si="21"/>
        <v>1037002.54</v>
      </c>
      <c r="Q66" s="22">
        <f t="shared" si="21"/>
        <v>0</v>
      </c>
      <c r="R66" s="22">
        <f t="shared" si="21"/>
        <v>0</v>
      </c>
      <c r="S66" s="22">
        <f t="shared" si="21"/>
        <v>0</v>
      </c>
      <c r="T66" s="18"/>
      <c r="U66" s="10">
        <f t="shared" si="2"/>
        <v>0</v>
      </c>
      <c r="V66" s="10">
        <f t="shared" si="3"/>
        <v>0</v>
      </c>
      <c r="W66" s="18"/>
    </row>
    <row r="67" spans="1:23" ht="15.9" customHeight="1">
      <c r="A67" s="30"/>
      <c r="B67" s="20"/>
      <c r="C67" s="35" t="s">
        <v>67</v>
      </c>
      <c r="D67" s="21">
        <f>SUBTOTAL(9,E67:K67)</f>
        <v>812</v>
      </c>
      <c r="E67" s="21">
        <v>0</v>
      </c>
      <c r="F67" s="21">
        <v>0</v>
      </c>
      <c r="G67" s="21">
        <v>0</v>
      </c>
      <c r="H67" s="21">
        <v>812</v>
      </c>
      <c r="I67" s="21">
        <v>0</v>
      </c>
      <c r="J67" s="21">
        <v>0</v>
      </c>
      <c r="K67" s="21">
        <v>0</v>
      </c>
      <c r="L67" s="22">
        <f>SUBTOTAL(9,M67:S67)</f>
        <v>1037002.54</v>
      </c>
      <c r="M67" s="22">
        <v>0</v>
      </c>
      <c r="N67" s="22">
        <v>0</v>
      </c>
      <c r="O67" s="22">
        <v>0</v>
      </c>
      <c r="P67" s="22">
        <v>1037002.54</v>
      </c>
      <c r="Q67" s="22">
        <v>0</v>
      </c>
      <c r="R67" s="22">
        <v>0</v>
      </c>
      <c r="S67" s="22">
        <v>0</v>
      </c>
      <c r="T67" s="18"/>
      <c r="U67" s="10">
        <f t="shared" si="2"/>
        <v>0</v>
      </c>
      <c r="V67" s="10">
        <f t="shared" si="3"/>
        <v>0</v>
      </c>
      <c r="W67" s="18"/>
    </row>
    <row r="68" spans="1:23" ht="15.9" customHeight="1">
      <c r="A68" s="30"/>
      <c r="B68" s="20"/>
      <c r="C68" s="35" t="s">
        <v>69</v>
      </c>
      <c r="D68" s="21"/>
      <c r="E68" s="21"/>
      <c r="F68" s="21"/>
      <c r="G68" s="21"/>
      <c r="H68" s="21"/>
      <c r="I68" s="21"/>
      <c r="J68" s="21"/>
      <c r="K68" s="21"/>
      <c r="L68" s="22"/>
      <c r="M68" s="22"/>
      <c r="N68" s="22"/>
      <c r="O68" s="22"/>
      <c r="P68" s="22"/>
      <c r="Q68" s="22"/>
      <c r="R68" s="22"/>
      <c r="S68" s="22"/>
      <c r="T68" s="18"/>
      <c r="U68" s="10">
        <f t="shared" si="2"/>
        <v>0</v>
      </c>
      <c r="V68" s="10">
        <f t="shared" si="3"/>
        <v>0</v>
      </c>
      <c r="W68" s="18"/>
    </row>
    <row r="69" spans="1:23" ht="15.9" customHeight="1">
      <c r="A69" s="30" t="s">
        <v>94</v>
      </c>
      <c r="B69" s="23">
        <v>20</v>
      </c>
      <c r="C69" s="28" t="s">
        <v>30</v>
      </c>
      <c r="D69" s="21">
        <f t="shared" ref="D69:S69" si="22">D70+D71</f>
        <v>875</v>
      </c>
      <c r="E69" s="21">
        <f t="shared" si="22"/>
        <v>0</v>
      </c>
      <c r="F69" s="21">
        <f t="shared" si="22"/>
        <v>0</v>
      </c>
      <c r="G69" s="21">
        <f t="shared" si="22"/>
        <v>0</v>
      </c>
      <c r="H69" s="21">
        <f t="shared" si="22"/>
        <v>875</v>
      </c>
      <c r="I69" s="21">
        <f t="shared" si="22"/>
        <v>0</v>
      </c>
      <c r="J69" s="21">
        <f t="shared" si="22"/>
        <v>0</v>
      </c>
      <c r="K69" s="21">
        <f t="shared" si="22"/>
        <v>0</v>
      </c>
      <c r="L69" s="22">
        <f t="shared" si="22"/>
        <v>1060778.78</v>
      </c>
      <c r="M69" s="22">
        <f t="shared" si="22"/>
        <v>0</v>
      </c>
      <c r="N69" s="22">
        <f t="shared" si="22"/>
        <v>0</v>
      </c>
      <c r="O69" s="22">
        <f t="shared" si="22"/>
        <v>0</v>
      </c>
      <c r="P69" s="22">
        <f t="shared" si="22"/>
        <v>1060778.78</v>
      </c>
      <c r="Q69" s="22">
        <f t="shared" si="22"/>
        <v>0</v>
      </c>
      <c r="R69" s="22">
        <f t="shared" si="22"/>
        <v>0</v>
      </c>
      <c r="S69" s="22">
        <f t="shared" si="22"/>
        <v>0</v>
      </c>
      <c r="T69" s="18"/>
      <c r="U69" s="10">
        <f t="shared" si="2"/>
        <v>0</v>
      </c>
      <c r="V69" s="10">
        <f t="shared" si="3"/>
        <v>0</v>
      </c>
      <c r="W69" s="18"/>
    </row>
    <row r="70" spans="1:23" ht="15.9" customHeight="1">
      <c r="A70" s="30"/>
      <c r="B70" s="20"/>
      <c r="C70" s="35" t="s">
        <v>67</v>
      </c>
      <c r="D70" s="21">
        <f>SUBTOTAL(9,E70:K70)</f>
        <v>875</v>
      </c>
      <c r="E70" s="21">
        <v>0</v>
      </c>
      <c r="F70" s="21">
        <v>0</v>
      </c>
      <c r="G70" s="21">
        <v>0</v>
      </c>
      <c r="H70" s="21">
        <v>875</v>
      </c>
      <c r="I70" s="21">
        <v>0</v>
      </c>
      <c r="J70" s="21">
        <v>0</v>
      </c>
      <c r="K70" s="21">
        <v>0</v>
      </c>
      <c r="L70" s="22">
        <f>SUBTOTAL(9,M70:S70)</f>
        <v>1060778.78</v>
      </c>
      <c r="M70" s="22">
        <v>0</v>
      </c>
      <c r="N70" s="22">
        <v>0</v>
      </c>
      <c r="O70" s="22">
        <v>0</v>
      </c>
      <c r="P70" s="22">
        <v>1060778.78</v>
      </c>
      <c r="Q70" s="22">
        <v>0</v>
      </c>
      <c r="R70" s="22">
        <v>0</v>
      </c>
      <c r="S70" s="22">
        <v>0</v>
      </c>
      <c r="T70" s="18"/>
      <c r="U70" s="10">
        <f t="shared" si="2"/>
        <v>0</v>
      </c>
      <c r="V70" s="10">
        <f t="shared" si="3"/>
        <v>0</v>
      </c>
      <c r="W70" s="18"/>
    </row>
    <row r="71" spans="1:23" ht="15.9" customHeight="1">
      <c r="A71" s="30"/>
      <c r="B71" s="20"/>
      <c r="C71" s="35" t="s">
        <v>69</v>
      </c>
      <c r="D71" s="21"/>
      <c r="E71" s="21"/>
      <c r="F71" s="21"/>
      <c r="G71" s="21"/>
      <c r="H71" s="21"/>
      <c r="I71" s="21"/>
      <c r="J71" s="21"/>
      <c r="K71" s="21"/>
      <c r="L71" s="22"/>
      <c r="M71" s="22"/>
      <c r="N71" s="22"/>
      <c r="O71" s="22"/>
      <c r="P71" s="22"/>
      <c r="Q71" s="22"/>
      <c r="R71" s="22"/>
      <c r="S71" s="22"/>
      <c r="T71" s="18"/>
      <c r="U71" s="10">
        <f t="shared" si="2"/>
        <v>0</v>
      </c>
      <c r="V71" s="10">
        <f t="shared" si="3"/>
        <v>0</v>
      </c>
      <c r="W71" s="18"/>
    </row>
    <row r="72" spans="1:23" ht="15.9" customHeight="1">
      <c r="A72" s="30" t="s">
        <v>95</v>
      </c>
      <c r="B72" s="23">
        <v>21</v>
      </c>
      <c r="C72" s="27" t="s">
        <v>31</v>
      </c>
      <c r="D72" s="21">
        <f t="shared" ref="D72:S72" si="23">D73+D74</f>
        <v>174</v>
      </c>
      <c r="E72" s="21">
        <f t="shared" si="23"/>
        <v>174</v>
      </c>
      <c r="F72" s="21">
        <f t="shared" si="23"/>
        <v>0</v>
      </c>
      <c r="G72" s="21">
        <f t="shared" si="23"/>
        <v>0</v>
      </c>
      <c r="H72" s="21">
        <f t="shared" si="23"/>
        <v>0</v>
      </c>
      <c r="I72" s="21">
        <f t="shared" si="23"/>
        <v>0</v>
      </c>
      <c r="J72" s="21">
        <f t="shared" si="23"/>
        <v>0</v>
      </c>
      <c r="K72" s="21">
        <f t="shared" si="23"/>
        <v>0</v>
      </c>
      <c r="L72" s="22">
        <f t="shared" si="23"/>
        <v>375137.93</v>
      </c>
      <c r="M72" s="22">
        <f t="shared" si="23"/>
        <v>375137.93</v>
      </c>
      <c r="N72" s="22">
        <f t="shared" si="23"/>
        <v>0</v>
      </c>
      <c r="O72" s="22">
        <f t="shared" si="23"/>
        <v>0</v>
      </c>
      <c r="P72" s="22">
        <f t="shared" si="23"/>
        <v>0</v>
      </c>
      <c r="Q72" s="22">
        <f t="shared" si="23"/>
        <v>0</v>
      </c>
      <c r="R72" s="22">
        <f t="shared" si="23"/>
        <v>0</v>
      </c>
      <c r="S72" s="22">
        <f t="shared" si="23"/>
        <v>0</v>
      </c>
      <c r="T72" s="18"/>
      <c r="U72" s="10">
        <f t="shared" si="2"/>
        <v>0</v>
      </c>
      <c r="V72" s="10">
        <f t="shared" si="3"/>
        <v>0</v>
      </c>
      <c r="W72" s="18"/>
    </row>
    <row r="73" spans="1:23" ht="15.9" customHeight="1">
      <c r="A73" s="30"/>
      <c r="B73" s="20"/>
      <c r="C73" s="35" t="s">
        <v>67</v>
      </c>
      <c r="D73" s="21">
        <f>SUBTOTAL(9,E73:K73)</f>
        <v>174</v>
      </c>
      <c r="E73" s="21">
        <v>174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2">
        <f>SUBTOTAL(9,M73:S73)</f>
        <v>375137.93</v>
      </c>
      <c r="M73" s="22">
        <v>375137.93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18"/>
      <c r="U73" s="10">
        <f t="shared" si="2"/>
        <v>0</v>
      </c>
      <c r="V73" s="10">
        <f t="shared" si="3"/>
        <v>0</v>
      </c>
      <c r="W73" s="18"/>
    </row>
    <row r="74" spans="1:23" ht="15.9" customHeight="1">
      <c r="A74" s="30"/>
      <c r="B74" s="20"/>
      <c r="C74" s="35" t="s">
        <v>69</v>
      </c>
      <c r="D74" s="21"/>
      <c r="E74" s="21"/>
      <c r="F74" s="21"/>
      <c r="G74" s="21"/>
      <c r="H74" s="21"/>
      <c r="I74" s="21"/>
      <c r="J74" s="21"/>
      <c r="K74" s="21"/>
      <c r="L74" s="22"/>
      <c r="M74" s="22"/>
      <c r="N74" s="22"/>
      <c r="O74" s="22"/>
      <c r="P74" s="22"/>
      <c r="Q74" s="22"/>
      <c r="R74" s="22"/>
      <c r="S74" s="22"/>
      <c r="T74" s="18"/>
      <c r="U74" s="10">
        <f t="shared" si="2"/>
        <v>0</v>
      </c>
      <c r="V74" s="10">
        <f t="shared" si="3"/>
        <v>0</v>
      </c>
      <c r="W74" s="18"/>
    </row>
    <row r="75" spans="1:23" ht="15.9" customHeight="1">
      <c r="A75" s="30" t="s">
        <v>96</v>
      </c>
      <c r="B75" s="23">
        <v>22</v>
      </c>
      <c r="C75" s="28" t="s">
        <v>32</v>
      </c>
      <c r="D75" s="21">
        <f t="shared" ref="D75:S75" si="24">D76+D77</f>
        <v>0</v>
      </c>
      <c r="E75" s="21">
        <f t="shared" si="24"/>
        <v>0</v>
      </c>
      <c r="F75" s="21">
        <f t="shared" si="24"/>
        <v>0</v>
      </c>
      <c r="G75" s="21">
        <f t="shared" si="24"/>
        <v>0</v>
      </c>
      <c r="H75" s="21">
        <f t="shared" si="24"/>
        <v>0</v>
      </c>
      <c r="I75" s="21">
        <f t="shared" si="24"/>
        <v>0</v>
      </c>
      <c r="J75" s="21">
        <f t="shared" si="24"/>
        <v>0</v>
      </c>
      <c r="K75" s="21">
        <f t="shared" si="24"/>
        <v>0</v>
      </c>
      <c r="L75" s="22">
        <f t="shared" si="24"/>
        <v>0</v>
      </c>
      <c r="M75" s="22">
        <f t="shared" si="24"/>
        <v>0</v>
      </c>
      <c r="N75" s="22">
        <f t="shared" si="24"/>
        <v>0</v>
      </c>
      <c r="O75" s="22">
        <f t="shared" si="24"/>
        <v>0</v>
      </c>
      <c r="P75" s="22">
        <f t="shared" si="24"/>
        <v>0</v>
      </c>
      <c r="Q75" s="22">
        <f t="shared" si="24"/>
        <v>0</v>
      </c>
      <c r="R75" s="22">
        <f t="shared" si="24"/>
        <v>0</v>
      </c>
      <c r="S75" s="22">
        <f t="shared" si="24"/>
        <v>0</v>
      </c>
      <c r="T75" s="18"/>
      <c r="U75" s="10">
        <f t="shared" si="2"/>
        <v>0</v>
      </c>
      <c r="V75" s="10">
        <f t="shared" si="3"/>
        <v>0</v>
      </c>
      <c r="W75" s="18"/>
    </row>
    <row r="76" spans="1:23" ht="15.9" customHeight="1">
      <c r="A76" s="30"/>
      <c r="B76" s="20"/>
      <c r="C76" s="35" t="s">
        <v>67</v>
      </c>
      <c r="D76" s="21">
        <f>SUBTOTAL(9,E76:K76)</f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2">
        <f>SUBTOTAL(9,M76:S76)</f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18"/>
      <c r="U76" s="10">
        <f t="shared" si="2"/>
        <v>0</v>
      </c>
      <c r="V76" s="10">
        <f t="shared" si="3"/>
        <v>0</v>
      </c>
      <c r="W76" s="18"/>
    </row>
    <row r="77" spans="1:23" ht="15.9" customHeight="1">
      <c r="A77" s="30"/>
      <c r="B77" s="20"/>
      <c r="C77" s="35" t="s">
        <v>69</v>
      </c>
      <c r="D77" s="21"/>
      <c r="E77" s="21"/>
      <c r="F77" s="21"/>
      <c r="G77" s="21"/>
      <c r="H77" s="21"/>
      <c r="I77" s="21"/>
      <c r="J77" s="21"/>
      <c r="K77" s="21"/>
      <c r="L77" s="22"/>
      <c r="M77" s="22"/>
      <c r="N77" s="22"/>
      <c r="O77" s="22"/>
      <c r="P77" s="22"/>
      <c r="Q77" s="22"/>
      <c r="R77" s="22"/>
      <c r="S77" s="22"/>
      <c r="T77" s="18"/>
      <c r="U77" s="10">
        <f t="shared" ref="U77:U140" si="25">D77-E77-F77-G77-H77-I77-J77-K77</f>
        <v>0</v>
      </c>
      <c r="V77" s="10">
        <f t="shared" ref="V77:V140" si="26">L77-M77-N77-O77-P77-Q77-R77-S77</f>
        <v>0</v>
      </c>
      <c r="W77" s="18"/>
    </row>
    <row r="78" spans="1:23" ht="15.9" customHeight="1">
      <c r="A78" s="30" t="s">
        <v>97</v>
      </c>
      <c r="B78" s="23">
        <v>23</v>
      </c>
      <c r="C78" s="28" t="s">
        <v>98</v>
      </c>
      <c r="D78" s="21">
        <f t="shared" ref="D78:S78" si="27">D79+D80</f>
        <v>0</v>
      </c>
      <c r="E78" s="21">
        <f t="shared" si="27"/>
        <v>0</v>
      </c>
      <c r="F78" s="21">
        <f t="shared" si="27"/>
        <v>0</v>
      </c>
      <c r="G78" s="21">
        <f t="shared" si="27"/>
        <v>0</v>
      </c>
      <c r="H78" s="21">
        <f t="shared" si="27"/>
        <v>0</v>
      </c>
      <c r="I78" s="21">
        <f t="shared" si="27"/>
        <v>0</v>
      </c>
      <c r="J78" s="21">
        <f t="shared" si="27"/>
        <v>0</v>
      </c>
      <c r="K78" s="21">
        <f t="shared" si="27"/>
        <v>0</v>
      </c>
      <c r="L78" s="22">
        <f t="shared" si="27"/>
        <v>0</v>
      </c>
      <c r="M78" s="22">
        <f t="shared" si="27"/>
        <v>0</v>
      </c>
      <c r="N78" s="22">
        <f t="shared" si="27"/>
        <v>0</v>
      </c>
      <c r="O78" s="22">
        <f t="shared" si="27"/>
        <v>0</v>
      </c>
      <c r="P78" s="22">
        <f t="shared" si="27"/>
        <v>0</v>
      </c>
      <c r="Q78" s="22">
        <f t="shared" si="27"/>
        <v>0</v>
      </c>
      <c r="R78" s="22">
        <f t="shared" si="27"/>
        <v>0</v>
      </c>
      <c r="S78" s="22">
        <f t="shared" si="27"/>
        <v>0</v>
      </c>
      <c r="T78" s="18"/>
      <c r="U78" s="10">
        <f t="shared" si="25"/>
        <v>0</v>
      </c>
      <c r="V78" s="10">
        <f t="shared" si="26"/>
        <v>0</v>
      </c>
      <c r="W78" s="18"/>
    </row>
    <row r="79" spans="1:23" ht="15.9" customHeight="1">
      <c r="A79" s="30"/>
      <c r="B79" s="20"/>
      <c r="C79" s="35" t="s">
        <v>67</v>
      </c>
      <c r="D79" s="21">
        <f>SUBTOTAL(9,E79:K79)</f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2">
        <f>SUBTOTAL(9,M79:S79)</f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18"/>
      <c r="U79" s="10">
        <f t="shared" si="25"/>
        <v>0</v>
      </c>
      <c r="V79" s="10">
        <f t="shared" si="26"/>
        <v>0</v>
      </c>
      <c r="W79" s="18"/>
    </row>
    <row r="80" spans="1:23" ht="15.9" customHeight="1">
      <c r="A80" s="30"/>
      <c r="B80" s="20"/>
      <c r="C80" s="35" t="s">
        <v>69</v>
      </c>
      <c r="D80" s="21"/>
      <c r="E80" s="21"/>
      <c r="F80" s="21"/>
      <c r="G80" s="21"/>
      <c r="H80" s="21"/>
      <c r="I80" s="21"/>
      <c r="J80" s="21"/>
      <c r="K80" s="21"/>
      <c r="L80" s="22"/>
      <c r="M80" s="22"/>
      <c r="N80" s="22"/>
      <c r="O80" s="22"/>
      <c r="P80" s="22"/>
      <c r="Q80" s="22"/>
      <c r="R80" s="22"/>
      <c r="S80" s="22"/>
      <c r="T80" s="18"/>
      <c r="U80" s="10">
        <f t="shared" si="25"/>
        <v>0</v>
      </c>
      <c r="V80" s="10">
        <f t="shared" si="26"/>
        <v>0</v>
      </c>
      <c r="W80" s="18"/>
    </row>
    <row r="81" spans="1:23" ht="15.9" customHeight="1">
      <c r="A81" s="30" t="s">
        <v>99</v>
      </c>
      <c r="B81" s="23">
        <v>24</v>
      </c>
      <c r="C81" s="27" t="s">
        <v>46</v>
      </c>
      <c r="D81" s="21">
        <f t="shared" ref="D81:S81" si="28">D82+D83</f>
        <v>0</v>
      </c>
      <c r="E81" s="21">
        <f t="shared" si="28"/>
        <v>0</v>
      </c>
      <c r="F81" s="21">
        <f t="shared" si="28"/>
        <v>0</v>
      </c>
      <c r="G81" s="21">
        <f t="shared" si="28"/>
        <v>0</v>
      </c>
      <c r="H81" s="21">
        <f t="shared" si="28"/>
        <v>0</v>
      </c>
      <c r="I81" s="21">
        <f t="shared" si="28"/>
        <v>0</v>
      </c>
      <c r="J81" s="21">
        <f t="shared" si="28"/>
        <v>0</v>
      </c>
      <c r="K81" s="21">
        <f t="shared" si="28"/>
        <v>0</v>
      </c>
      <c r="L81" s="22">
        <f t="shared" si="28"/>
        <v>0</v>
      </c>
      <c r="M81" s="22">
        <f t="shared" si="28"/>
        <v>0</v>
      </c>
      <c r="N81" s="22">
        <f t="shared" si="28"/>
        <v>0</v>
      </c>
      <c r="O81" s="22">
        <f t="shared" si="28"/>
        <v>0</v>
      </c>
      <c r="P81" s="22">
        <f t="shared" si="28"/>
        <v>0</v>
      </c>
      <c r="Q81" s="22">
        <f t="shared" si="28"/>
        <v>0</v>
      </c>
      <c r="R81" s="22">
        <f t="shared" si="28"/>
        <v>0</v>
      </c>
      <c r="S81" s="22">
        <f t="shared" si="28"/>
        <v>0</v>
      </c>
      <c r="T81" s="18"/>
      <c r="U81" s="10">
        <f t="shared" si="25"/>
        <v>0</v>
      </c>
      <c r="V81" s="10">
        <f t="shared" si="26"/>
        <v>0</v>
      </c>
      <c r="W81" s="18"/>
    </row>
    <row r="82" spans="1:23" ht="15.9" customHeight="1">
      <c r="A82" s="30"/>
      <c r="B82" s="20"/>
      <c r="C82" s="35" t="s">
        <v>67</v>
      </c>
      <c r="D82" s="21">
        <f>SUBTOTAL(9,E82:K82)</f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2">
        <f>SUBTOTAL(9,M82:S82)</f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18"/>
      <c r="U82" s="10">
        <f t="shared" si="25"/>
        <v>0</v>
      </c>
      <c r="V82" s="10">
        <f t="shared" si="26"/>
        <v>0</v>
      </c>
      <c r="W82" s="18"/>
    </row>
    <row r="83" spans="1:23" ht="15.9" customHeight="1">
      <c r="A83" s="30"/>
      <c r="B83" s="20"/>
      <c r="C83" s="35" t="s">
        <v>69</v>
      </c>
      <c r="D83" s="21"/>
      <c r="E83" s="21"/>
      <c r="F83" s="21"/>
      <c r="G83" s="21"/>
      <c r="H83" s="21"/>
      <c r="I83" s="21"/>
      <c r="J83" s="21"/>
      <c r="K83" s="21"/>
      <c r="L83" s="22"/>
      <c r="M83" s="22"/>
      <c r="N83" s="22"/>
      <c r="O83" s="22"/>
      <c r="P83" s="22"/>
      <c r="Q83" s="22"/>
      <c r="R83" s="22"/>
      <c r="S83" s="22"/>
      <c r="T83" s="18"/>
      <c r="U83" s="10">
        <f t="shared" si="25"/>
        <v>0</v>
      </c>
      <c r="V83" s="10">
        <f t="shared" si="26"/>
        <v>0</v>
      </c>
      <c r="W83" s="18"/>
    </row>
    <row r="84" spans="1:23" ht="15.75" customHeight="1">
      <c r="A84" s="30" t="s">
        <v>100</v>
      </c>
      <c r="B84" s="23">
        <v>25</v>
      </c>
      <c r="C84" s="28" t="s">
        <v>47</v>
      </c>
      <c r="D84" s="21">
        <f t="shared" ref="D84:S84" si="29">D85+D86</f>
        <v>1768</v>
      </c>
      <c r="E84" s="21">
        <f t="shared" si="29"/>
        <v>435</v>
      </c>
      <c r="F84" s="21">
        <f t="shared" si="29"/>
        <v>0</v>
      </c>
      <c r="G84" s="21">
        <f t="shared" si="29"/>
        <v>0</v>
      </c>
      <c r="H84" s="21">
        <f t="shared" si="29"/>
        <v>689</v>
      </c>
      <c r="I84" s="21">
        <f t="shared" si="29"/>
        <v>644</v>
      </c>
      <c r="J84" s="21">
        <f t="shared" si="29"/>
        <v>0</v>
      </c>
      <c r="K84" s="21">
        <f t="shared" si="29"/>
        <v>0</v>
      </c>
      <c r="L84" s="22">
        <f t="shared" si="29"/>
        <v>4860044.49</v>
      </c>
      <c r="M84" s="22">
        <f t="shared" si="29"/>
        <v>2578374.8199999998</v>
      </c>
      <c r="N84" s="22">
        <f t="shared" si="29"/>
        <v>0</v>
      </c>
      <c r="O84" s="22">
        <f t="shared" si="29"/>
        <v>0</v>
      </c>
      <c r="P84" s="22">
        <f t="shared" si="29"/>
        <v>849724.14</v>
      </c>
      <c r="Q84" s="22">
        <f t="shared" si="29"/>
        <v>1431945.53</v>
      </c>
      <c r="R84" s="22">
        <f t="shared" si="29"/>
        <v>0</v>
      </c>
      <c r="S84" s="22">
        <f t="shared" si="29"/>
        <v>0</v>
      </c>
      <c r="T84" s="18"/>
      <c r="U84" s="10">
        <f t="shared" si="25"/>
        <v>0</v>
      </c>
      <c r="V84" s="10">
        <f t="shared" si="26"/>
        <v>2.3283064365386963E-10</v>
      </c>
      <c r="W84" s="18"/>
    </row>
    <row r="85" spans="1:23" ht="15.9" customHeight="1">
      <c r="A85" s="30"/>
      <c r="B85" s="20"/>
      <c r="C85" s="35" t="s">
        <v>67</v>
      </c>
      <c r="D85" s="21">
        <f>SUBTOTAL(9,E85:K85)</f>
        <v>1768</v>
      </c>
      <c r="E85" s="21">
        <v>435</v>
      </c>
      <c r="F85" s="21">
        <v>0</v>
      </c>
      <c r="G85" s="21">
        <v>0</v>
      </c>
      <c r="H85" s="21">
        <v>689</v>
      </c>
      <c r="I85" s="21">
        <v>644</v>
      </c>
      <c r="J85" s="21">
        <v>0</v>
      </c>
      <c r="K85" s="21">
        <v>0</v>
      </c>
      <c r="L85" s="22">
        <f>SUBTOTAL(9,M85:S85)</f>
        <v>4860044.49</v>
      </c>
      <c r="M85" s="22">
        <v>2578374.8199999998</v>
      </c>
      <c r="N85" s="22">
        <v>0</v>
      </c>
      <c r="O85" s="22">
        <v>0</v>
      </c>
      <c r="P85" s="22">
        <v>849724.14</v>
      </c>
      <c r="Q85" s="22">
        <v>1431945.53</v>
      </c>
      <c r="R85" s="22">
        <v>0</v>
      </c>
      <c r="S85" s="22">
        <v>0</v>
      </c>
      <c r="T85" s="18"/>
      <c r="U85" s="10">
        <f t="shared" si="25"/>
        <v>0</v>
      </c>
      <c r="V85" s="10">
        <f t="shared" si="26"/>
        <v>2.3283064365386963E-10</v>
      </c>
      <c r="W85" s="18"/>
    </row>
    <row r="86" spans="1:23" ht="15.9" customHeight="1">
      <c r="A86" s="30"/>
      <c r="B86" s="20"/>
      <c r="C86" s="35" t="s">
        <v>69</v>
      </c>
      <c r="D86" s="21"/>
      <c r="E86" s="21"/>
      <c r="F86" s="21"/>
      <c r="G86" s="21"/>
      <c r="H86" s="21"/>
      <c r="I86" s="21"/>
      <c r="J86" s="21"/>
      <c r="K86" s="21"/>
      <c r="L86" s="22"/>
      <c r="M86" s="22"/>
      <c r="N86" s="22"/>
      <c r="O86" s="22"/>
      <c r="P86" s="22"/>
      <c r="Q86" s="22"/>
      <c r="R86" s="22"/>
      <c r="S86" s="22"/>
      <c r="T86" s="18"/>
      <c r="U86" s="10">
        <f t="shared" si="25"/>
        <v>0</v>
      </c>
      <c r="V86" s="10">
        <f t="shared" si="26"/>
        <v>0</v>
      </c>
      <c r="W86" s="18"/>
    </row>
    <row r="87" spans="1:23" ht="15.9" customHeight="1">
      <c r="A87" s="30" t="s">
        <v>102</v>
      </c>
      <c r="B87" s="23">
        <v>26</v>
      </c>
      <c r="C87" s="28" t="s">
        <v>101</v>
      </c>
      <c r="D87" s="21">
        <f t="shared" ref="D87:S87" si="30">D88+D89</f>
        <v>1855</v>
      </c>
      <c r="E87" s="21">
        <f t="shared" si="30"/>
        <v>295</v>
      </c>
      <c r="F87" s="21">
        <f t="shared" si="30"/>
        <v>0</v>
      </c>
      <c r="G87" s="21">
        <f t="shared" si="30"/>
        <v>0</v>
      </c>
      <c r="H87" s="21">
        <f t="shared" si="30"/>
        <v>828</v>
      </c>
      <c r="I87" s="21">
        <f t="shared" si="30"/>
        <v>732</v>
      </c>
      <c r="J87" s="21">
        <f t="shared" si="30"/>
        <v>0</v>
      </c>
      <c r="K87" s="21">
        <f t="shared" si="30"/>
        <v>0</v>
      </c>
      <c r="L87" s="22">
        <f t="shared" si="30"/>
        <v>3253593.97</v>
      </c>
      <c r="M87" s="22">
        <f t="shared" si="30"/>
        <v>633307.36</v>
      </c>
      <c r="N87" s="22">
        <f t="shared" si="30"/>
        <v>0</v>
      </c>
      <c r="O87" s="22">
        <f t="shared" si="30"/>
        <v>0</v>
      </c>
      <c r="P87" s="22">
        <f t="shared" si="30"/>
        <v>1046842.51</v>
      </c>
      <c r="Q87" s="22">
        <f t="shared" si="30"/>
        <v>1573444.1</v>
      </c>
      <c r="R87" s="22">
        <f t="shared" si="30"/>
        <v>0</v>
      </c>
      <c r="S87" s="22">
        <f t="shared" si="30"/>
        <v>0</v>
      </c>
      <c r="T87" s="18"/>
      <c r="U87" s="10">
        <f t="shared" si="25"/>
        <v>0</v>
      </c>
      <c r="V87" s="10">
        <f t="shared" si="26"/>
        <v>2.3283064365386963E-10</v>
      </c>
      <c r="W87" s="18"/>
    </row>
    <row r="88" spans="1:23" ht="15.9" customHeight="1">
      <c r="A88" s="30"/>
      <c r="B88" s="20"/>
      <c r="C88" s="35" t="s">
        <v>67</v>
      </c>
      <c r="D88" s="21">
        <f>SUBTOTAL(9,E88:K88)</f>
        <v>1855</v>
      </c>
      <c r="E88" s="21">
        <v>295</v>
      </c>
      <c r="F88" s="21">
        <v>0</v>
      </c>
      <c r="G88" s="21">
        <v>0</v>
      </c>
      <c r="H88" s="21">
        <v>828</v>
      </c>
      <c r="I88" s="21">
        <v>732</v>
      </c>
      <c r="J88" s="21">
        <v>0</v>
      </c>
      <c r="K88" s="21">
        <v>0</v>
      </c>
      <c r="L88" s="22">
        <f>SUBTOTAL(9,M88:S88)</f>
        <v>3253593.97</v>
      </c>
      <c r="M88" s="22">
        <v>633307.36</v>
      </c>
      <c r="N88" s="22">
        <v>0</v>
      </c>
      <c r="O88" s="22">
        <v>0</v>
      </c>
      <c r="P88" s="22">
        <v>1046842.51</v>
      </c>
      <c r="Q88" s="22">
        <v>1573444.1</v>
      </c>
      <c r="R88" s="22">
        <v>0</v>
      </c>
      <c r="S88" s="22">
        <v>0</v>
      </c>
      <c r="T88" s="18"/>
      <c r="U88" s="10">
        <f t="shared" si="25"/>
        <v>0</v>
      </c>
      <c r="V88" s="10">
        <f t="shared" si="26"/>
        <v>2.3283064365386963E-10</v>
      </c>
      <c r="W88" s="18"/>
    </row>
    <row r="89" spans="1:23" ht="15.9" customHeight="1">
      <c r="A89" s="30"/>
      <c r="B89" s="20"/>
      <c r="C89" s="35" t="s">
        <v>69</v>
      </c>
      <c r="D89" s="21"/>
      <c r="E89" s="21"/>
      <c r="F89" s="21"/>
      <c r="G89" s="21"/>
      <c r="H89" s="21"/>
      <c r="I89" s="21"/>
      <c r="J89" s="21"/>
      <c r="K89" s="21"/>
      <c r="L89" s="22"/>
      <c r="M89" s="22"/>
      <c r="N89" s="22"/>
      <c r="O89" s="22"/>
      <c r="P89" s="22"/>
      <c r="Q89" s="22"/>
      <c r="R89" s="22"/>
      <c r="S89" s="22"/>
      <c r="T89" s="18"/>
      <c r="U89" s="10">
        <f t="shared" si="25"/>
        <v>0</v>
      </c>
      <c r="V89" s="10">
        <f t="shared" si="26"/>
        <v>0</v>
      </c>
      <c r="W89" s="18"/>
    </row>
    <row r="90" spans="1:23" ht="15.75" customHeight="1">
      <c r="A90" s="30" t="s">
        <v>103</v>
      </c>
      <c r="B90" s="23">
        <v>27</v>
      </c>
      <c r="C90" s="27" t="s">
        <v>33</v>
      </c>
      <c r="D90" s="21">
        <f t="shared" ref="D90:S90" si="31">D91+D92</f>
        <v>1199</v>
      </c>
      <c r="E90" s="21">
        <f t="shared" si="31"/>
        <v>319</v>
      </c>
      <c r="F90" s="21">
        <f t="shared" si="31"/>
        <v>0</v>
      </c>
      <c r="G90" s="21">
        <f t="shared" si="31"/>
        <v>0</v>
      </c>
      <c r="H90" s="21">
        <f t="shared" si="31"/>
        <v>403</v>
      </c>
      <c r="I90" s="21">
        <f t="shared" si="31"/>
        <v>448</v>
      </c>
      <c r="J90" s="21">
        <f t="shared" si="31"/>
        <v>29</v>
      </c>
      <c r="K90" s="21">
        <f t="shared" si="31"/>
        <v>0</v>
      </c>
      <c r="L90" s="22">
        <f t="shared" si="31"/>
        <v>2520123.6799999997</v>
      </c>
      <c r="M90" s="22">
        <f t="shared" si="31"/>
        <v>907771.98</v>
      </c>
      <c r="N90" s="22">
        <f t="shared" si="31"/>
        <v>0</v>
      </c>
      <c r="O90" s="22">
        <f t="shared" si="31"/>
        <v>0</v>
      </c>
      <c r="P90" s="22">
        <f t="shared" si="31"/>
        <v>535899.03</v>
      </c>
      <c r="Q90" s="22">
        <f t="shared" si="31"/>
        <v>944008.71</v>
      </c>
      <c r="R90" s="22">
        <f t="shared" si="31"/>
        <v>132443.96</v>
      </c>
      <c r="S90" s="22">
        <f t="shared" si="31"/>
        <v>0</v>
      </c>
      <c r="T90" s="18"/>
      <c r="U90" s="10">
        <f t="shared" si="25"/>
        <v>0</v>
      </c>
      <c r="V90" s="10">
        <f t="shared" si="26"/>
        <v>-2.6193447411060333E-10</v>
      </c>
      <c r="W90" s="18"/>
    </row>
    <row r="91" spans="1:23" ht="15.9" customHeight="1">
      <c r="A91" s="30"/>
      <c r="B91" s="20"/>
      <c r="C91" s="35" t="s">
        <v>67</v>
      </c>
      <c r="D91" s="21">
        <f>SUBTOTAL(9,E91:K91)</f>
        <v>1199</v>
      </c>
      <c r="E91" s="21">
        <v>319</v>
      </c>
      <c r="F91" s="21">
        <v>0</v>
      </c>
      <c r="G91" s="21">
        <v>0</v>
      </c>
      <c r="H91" s="21">
        <v>403</v>
      </c>
      <c r="I91" s="21">
        <v>448</v>
      </c>
      <c r="J91" s="21">
        <v>29</v>
      </c>
      <c r="K91" s="21">
        <v>0</v>
      </c>
      <c r="L91" s="22">
        <f>SUBTOTAL(9,M91:S91)</f>
        <v>2520123.6799999997</v>
      </c>
      <c r="M91" s="22">
        <v>907771.98</v>
      </c>
      <c r="N91" s="22">
        <v>0</v>
      </c>
      <c r="O91" s="22">
        <v>0</v>
      </c>
      <c r="P91" s="22">
        <v>535899.03</v>
      </c>
      <c r="Q91" s="22">
        <v>944008.71</v>
      </c>
      <c r="R91" s="22">
        <v>132443.96</v>
      </c>
      <c r="S91" s="22">
        <v>0</v>
      </c>
      <c r="T91" s="18"/>
      <c r="U91" s="10">
        <f t="shared" si="25"/>
        <v>0</v>
      </c>
      <c r="V91" s="10">
        <f t="shared" si="26"/>
        <v>-2.6193447411060333E-10</v>
      </c>
      <c r="W91" s="18"/>
    </row>
    <row r="92" spans="1:23" ht="15.9" customHeight="1">
      <c r="A92" s="30"/>
      <c r="B92" s="20"/>
      <c r="C92" s="35" t="s">
        <v>69</v>
      </c>
      <c r="D92" s="21"/>
      <c r="E92" s="21"/>
      <c r="F92" s="21"/>
      <c r="G92" s="21"/>
      <c r="H92" s="21"/>
      <c r="I92" s="21"/>
      <c r="J92" s="21"/>
      <c r="K92" s="21"/>
      <c r="L92" s="22"/>
      <c r="M92" s="22"/>
      <c r="N92" s="22"/>
      <c r="O92" s="22"/>
      <c r="P92" s="22"/>
      <c r="Q92" s="22"/>
      <c r="R92" s="22"/>
      <c r="S92" s="22"/>
      <c r="T92" s="18"/>
      <c r="U92" s="10">
        <f t="shared" si="25"/>
        <v>0</v>
      </c>
      <c r="V92" s="10">
        <f t="shared" si="26"/>
        <v>0</v>
      </c>
      <c r="W92" s="18"/>
    </row>
    <row r="93" spans="1:23" ht="15.9" customHeight="1">
      <c r="A93" s="30" t="s">
        <v>104</v>
      </c>
      <c r="B93" s="23">
        <v>28</v>
      </c>
      <c r="C93" s="28" t="s">
        <v>43</v>
      </c>
      <c r="D93" s="21">
        <f t="shared" ref="D93:S93" si="32">D94+D95</f>
        <v>0</v>
      </c>
      <c r="E93" s="21">
        <f t="shared" si="32"/>
        <v>0</v>
      </c>
      <c r="F93" s="21">
        <f t="shared" si="32"/>
        <v>0</v>
      </c>
      <c r="G93" s="21">
        <f t="shared" si="32"/>
        <v>0</v>
      </c>
      <c r="H93" s="21">
        <f t="shared" si="32"/>
        <v>0</v>
      </c>
      <c r="I93" s="21">
        <f t="shared" si="32"/>
        <v>0</v>
      </c>
      <c r="J93" s="21">
        <f t="shared" si="32"/>
        <v>0</v>
      </c>
      <c r="K93" s="21">
        <f t="shared" si="32"/>
        <v>0</v>
      </c>
      <c r="L93" s="22">
        <f t="shared" si="32"/>
        <v>0</v>
      </c>
      <c r="M93" s="22">
        <f t="shared" si="32"/>
        <v>0</v>
      </c>
      <c r="N93" s="22">
        <f t="shared" si="32"/>
        <v>0</v>
      </c>
      <c r="O93" s="22">
        <f t="shared" si="32"/>
        <v>0</v>
      </c>
      <c r="P93" s="22">
        <f t="shared" si="32"/>
        <v>0</v>
      </c>
      <c r="Q93" s="22">
        <f t="shared" si="32"/>
        <v>0</v>
      </c>
      <c r="R93" s="22">
        <f t="shared" si="32"/>
        <v>0</v>
      </c>
      <c r="S93" s="22">
        <f t="shared" si="32"/>
        <v>0</v>
      </c>
      <c r="T93" s="18"/>
      <c r="U93" s="10">
        <f t="shared" si="25"/>
        <v>0</v>
      </c>
      <c r="V93" s="10">
        <f t="shared" si="26"/>
        <v>0</v>
      </c>
      <c r="W93" s="18"/>
    </row>
    <row r="94" spans="1:23" ht="15.9" customHeight="1">
      <c r="A94" s="30"/>
      <c r="B94" s="20"/>
      <c r="C94" s="35" t="s">
        <v>67</v>
      </c>
      <c r="D94" s="21">
        <f>SUBTOTAL(9,E94:K94)</f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2">
        <f>SUBTOTAL(9,M94:S94)</f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18"/>
      <c r="U94" s="10">
        <f t="shared" si="25"/>
        <v>0</v>
      </c>
      <c r="V94" s="10">
        <f t="shared" si="26"/>
        <v>0</v>
      </c>
      <c r="W94" s="18"/>
    </row>
    <row r="95" spans="1:23" ht="15.9" customHeight="1">
      <c r="A95" s="30"/>
      <c r="B95" s="20"/>
      <c r="C95" s="35" t="s">
        <v>69</v>
      </c>
      <c r="D95" s="21"/>
      <c r="E95" s="21"/>
      <c r="F95" s="21"/>
      <c r="G95" s="21"/>
      <c r="H95" s="21"/>
      <c r="I95" s="21"/>
      <c r="J95" s="21"/>
      <c r="K95" s="21"/>
      <c r="L95" s="22"/>
      <c r="M95" s="22"/>
      <c r="N95" s="22"/>
      <c r="O95" s="22"/>
      <c r="P95" s="22"/>
      <c r="Q95" s="22"/>
      <c r="R95" s="22"/>
      <c r="S95" s="22"/>
      <c r="T95" s="18"/>
      <c r="U95" s="10">
        <f t="shared" si="25"/>
        <v>0</v>
      </c>
      <c r="V95" s="10">
        <f t="shared" si="26"/>
        <v>0</v>
      </c>
      <c r="W95" s="18"/>
    </row>
    <row r="96" spans="1:23" ht="15.9" customHeight="1">
      <c r="A96" s="30" t="s">
        <v>105</v>
      </c>
      <c r="B96" s="23">
        <v>29</v>
      </c>
      <c r="C96" s="28" t="s">
        <v>52</v>
      </c>
      <c r="D96" s="21">
        <f t="shared" ref="D96:S96" si="33">D97+D98</f>
        <v>0</v>
      </c>
      <c r="E96" s="21">
        <f t="shared" si="33"/>
        <v>0</v>
      </c>
      <c r="F96" s="21">
        <f t="shared" si="33"/>
        <v>0</v>
      </c>
      <c r="G96" s="21">
        <f t="shared" si="33"/>
        <v>0</v>
      </c>
      <c r="H96" s="21">
        <f t="shared" si="33"/>
        <v>0</v>
      </c>
      <c r="I96" s="21">
        <f t="shared" si="33"/>
        <v>0</v>
      </c>
      <c r="J96" s="21">
        <f t="shared" si="33"/>
        <v>0</v>
      </c>
      <c r="K96" s="21">
        <f t="shared" si="33"/>
        <v>0</v>
      </c>
      <c r="L96" s="22">
        <f t="shared" si="33"/>
        <v>0</v>
      </c>
      <c r="M96" s="22">
        <f t="shared" si="33"/>
        <v>0</v>
      </c>
      <c r="N96" s="22">
        <f t="shared" si="33"/>
        <v>0</v>
      </c>
      <c r="O96" s="22">
        <f t="shared" si="33"/>
        <v>0</v>
      </c>
      <c r="P96" s="22">
        <f t="shared" si="33"/>
        <v>0</v>
      </c>
      <c r="Q96" s="22">
        <f t="shared" si="33"/>
        <v>0</v>
      </c>
      <c r="R96" s="22">
        <f t="shared" si="33"/>
        <v>0</v>
      </c>
      <c r="S96" s="22">
        <f t="shared" si="33"/>
        <v>0</v>
      </c>
      <c r="T96" s="18"/>
      <c r="U96" s="10">
        <f t="shared" si="25"/>
        <v>0</v>
      </c>
      <c r="V96" s="10">
        <f t="shared" si="26"/>
        <v>0</v>
      </c>
      <c r="W96" s="18"/>
    </row>
    <row r="97" spans="1:23" ht="15.9" customHeight="1">
      <c r="A97" s="30"/>
      <c r="B97" s="20"/>
      <c r="C97" s="35" t="s">
        <v>67</v>
      </c>
      <c r="D97" s="21">
        <f>SUBTOTAL(9,E97:K97)</f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2">
        <f>SUBTOTAL(9,M97:S97)</f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18"/>
      <c r="U97" s="10">
        <f t="shared" si="25"/>
        <v>0</v>
      </c>
      <c r="V97" s="10">
        <f t="shared" si="26"/>
        <v>0</v>
      </c>
      <c r="W97" s="18"/>
    </row>
    <row r="98" spans="1:23" ht="15.9" customHeight="1">
      <c r="A98" s="30"/>
      <c r="B98" s="20"/>
      <c r="C98" s="35" t="s">
        <v>69</v>
      </c>
      <c r="D98" s="21"/>
      <c r="E98" s="21"/>
      <c r="F98" s="21"/>
      <c r="G98" s="21"/>
      <c r="H98" s="21"/>
      <c r="I98" s="21"/>
      <c r="J98" s="21"/>
      <c r="K98" s="21"/>
      <c r="L98" s="22"/>
      <c r="M98" s="22"/>
      <c r="N98" s="22"/>
      <c r="O98" s="22"/>
      <c r="P98" s="22"/>
      <c r="Q98" s="22"/>
      <c r="R98" s="22"/>
      <c r="S98" s="22"/>
      <c r="T98" s="18"/>
      <c r="U98" s="10">
        <f t="shared" si="25"/>
        <v>0</v>
      </c>
      <c r="V98" s="10">
        <f t="shared" si="26"/>
        <v>0</v>
      </c>
      <c r="W98" s="18"/>
    </row>
    <row r="99" spans="1:23" ht="15.9" customHeight="1">
      <c r="A99" s="30" t="s">
        <v>107</v>
      </c>
      <c r="B99" s="23">
        <v>30</v>
      </c>
      <c r="C99" s="27" t="s">
        <v>106</v>
      </c>
      <c r="D99" s="21">
        <f t="shared" ref="D99:S99" si="34">D100+D101</f>
        <v>0</v>
      </c>
      <c r="E99" s="21">
        <f t="shared" si="34"/>
        <v>0</v>
      </c>
      <c r="F99" s="21">
        <f t="shared" si="34"/>
        <v>0</v>
      </c>
      <c r="G99" s="21">
        <f t="shared" si="34"/>
        <v>0</v>
      </c>
      <c r="H99" s="21">
        <f t="shared" si="34"/>
        <v>0</v>
      </c>
      <c r="I99" s="21">
        <f t="shared" si="34"/>
        <v>0</v>
      </c>
      <c r="J99" s="21">
        <f t="shared" si="34"/>
        <v>0</v>
      </c>
      <c r="K99" s="21">
        <f t="shared" si="34"/>
        <v>0</v>
      </c>
      <c r="L99" s="22">
        <f t="shared" si="34"/>
        <v>0</v>
      </c>
      <c r="M99" s="22">
        <f t="shared" si="34"/>
        <v>0</v>
      </c>
      <c r="N99" s="22">
        <f t="shared" si="34"/>
        <v>0</v>
      </c>
      <c r="O99" s="22">
        <f t="shared" si="34"/>
        <v>0</v>
      </c>
      <c r="P99" s="22">
        <f t="shared" si="34"/>
        <v>0</v>
      </c>
      <c r="Q99" s="22">
        <f t="shared" si="34"/>
        <v>0</v>
      </c>
      <c r="R99" s="22">
        <f t="shared" si="34"/>
        <v>0</v>
      </c>
      <c r="S99" s="22">
        <f t="shared" si="34"/>
        <v>0</v>
      </c>
      <c r="T99" s="18"/>
      <c r="U99" s="10">
        <f t="shared" si="25"/>
        <v>0</v>
      </c>
      <c r="V99" s="10">
        <f t="shared" si="26"/>
        <v>0</v>
      </c>
      <c r="W99" s="18"/>
    </row>
    <row r="100" spans="1:23" ht="15.9" customHeight="1">
      <c r="A100" s="30"/>
      <c r="B100" s="20"/>
      <c r="C100" s="35" t="s">
        <v>67</v>
      </c>
      <c r="D100" s="21">
        <f>SUBTOTAL(9,E100:K100)</f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2">
        <f>SUBTOTAL(9,M100:S100)</f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18"/>
      <c r="U100" s="10">
        <f t="shared" si="25"/>
        <v>0</v>
      </c>
      <c r="V100" s="10">
        <f t="shared" si="26"/>
        <v>0</v>
      </c>
      <c r="W100" s="18"/>
    </row>
    <row r="101" spans="1:23" ht="15.75" customHeight="1">
      <c r="A101" s="30"/>
      <c r="B101" s="20"/>
      <c r="C101" s="35" t="s">
        <v>69</v>
      </c>
      <c r="D101" s="21"/>
      <c r="E101" s="21"/>
      <c r="F101" s="21"/>
      <c r="G101" s="21"/>
      <c r="H101" s="21"/>
      <c r="I101" s="21"/>
      <c r="J101" s="21"/>
      <c r="K101" s="21"/>
      <c r="L101" s="22"/>
      <c r="M101" s="22"/>
      <c r="N101" s="22"/>
      <c r="O101" s="22"/>
      <c r="P101" s="22"/>
      <c r="Q101" s="22"/>
      <c r="R101" s="22"/>
      <c r="S101" s="22"/>
      <c r="T101" s="18"/>
      <c r="U101" s="10">
        <f t="shared" si="25"/>
        <v>0</v>
      </c>
      <c r="V101" s="10">
        <f t="shared" si="26"/>
        <v>0</v>
      </c>
      <c r="W101" s="18"/>
    </row>
    <row r="102" spans="1:23" ht="15.9" customHeight="1">
      <c r="A102" s="30" t="s">
        <v>108</v>
      </c>
      <c r="B102" s="23">
        <v>31</v>
      </c>
      <c r="C102" s="28" t="s">
        <v>34</v>
      </c>
      <c r="D102" s="21">
        <f t="shared" ref="D102:S102" si="35">D103+D104</f>
        <v>0</v>
      </c>
      <c r="E102" s="21">
        <f t="shared" si="35"/>
        <v>0</v>
      </c>
      <c r="F102" s="21">
        <f t="shared" si="35"/>
        <v>0</v>
      </c>
      <c r="G102" s="21">
        <f t="shared" si="35"/>
        <v>0</v>
      </c>
      <c r="H102" s="21">
        <f t="shared" si="35"/>
        <v>0</v>
      </c>
      <c r="I102" s="21">
        <f t="shared" si="35"/>
        <v>0</v>
      </c>
      <c r="J102" s="21">
        <f t="shared" si="35"/>
        <v>0</v>
      </c>
      <c r="K102" s="21">
        <f t="shared" si="35"/>
        <v>0</v>
      </c>
      <c r="L102" s="22">
        <f t="shared" si="35"/>
        <v>0</v>
      </c>
      <c r="M102" s="22">
        <f t="shared" si="35"/>
        <v>0</v>
      </c>
      <c r="N102" s="22">
        <f t="shared" si="35"/>
        <v>0</v>
      </c>
      <c r="O102" s="22">
        <f t="shared" si="35"/>
        <v>0</v>
      </c>
      <c r="P102" s="22">
        <f t="shared" si="35"/>
        <v>0</v>
      </c>
      <c r="Q102" s="22">
        <f t="shared" si="35"/>
        <v>0</v>
      </c>
      <c r="R102" s="22">
        <f t="shared" si="35"/>
        <v>0</v>
      </c>
      <c r="S102" s="22">
        <f t="shared" si="35"/>
        <v>0</v>
      </c>
      <c r="T102" s="18"/>
      <c r="U102" s="10">
        <f t="shared" si="25"/>
        <v>0</v>
      </c>
      <c r="V102" s="10">
        <f t="shared" si="26"/>
        <v>0</v>
      </c>
      <c r="W102" s="18"/>
    </row>
    <row r="103" spans="1:23" ht="15.9" customHeight="1">
      <c r="A103" s="30"/>
      <c r="B103" s="20"/>
      <c r="C103" s="35" t="s">
        <v>67</v>
      </c>
      <c r="D103" s="21">
        <f>SUBTOTAL(9,E103:K103)</f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2">
        <f>SUBTOTAL(9,M103:S103)</f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18"/>
      <c r="U103" s="10">
        <f t="shared" si="25"/>
        <v>0</v>
      </c>
      <c r="V103" s="10">
        <f t="shared" si="26"/>
        <v>0</v>
      </c>
      <c r="W103" s="18"/>
    </row>
    <row r="104" spans="1:23" ht="15.9" customHeight="1">
      <c r="A104" s="30"/>
      <c r="B104" s="20"/>
      <c r="C104" s="35" t="s">
        <v>69</v>
      </c>
      <c r="D104" s="21"/>
      <c r="E104" s="21"/>
      <c r="F104" s="21"/>
      <c r="G104" s="21"/>
      <c r="H104" s="21"/>
      <c r="I104" s="21"/>
      <c r="J104" s="21"/>
      <c r="K104" s="21"/>
      <c r="L104" s="22"/>
      <c r="M104" s="22"/>
      <c r="N104" s="22"/>
      <c r="O104" s="22"/>
      <c r="P104" s="22"/>
      <c r="Q104" s="22"/>
      <c r="R104" s="22"/>
      <c r="S104" s="22"/>
      <c r="T104" s="18"/>
      <c r="U104" s="10">
        <f t="shared" si="25"/>
        <v>0</v>
      </c>
      <c r="V104" s="10">
        <f t="shared" si="26"/>
        <v>0</v>
      </c>
      <c r="W104" s="18"/>
    </row>
    <row r="105" spans="1:23" ht="35.25" customHeight="1">
      <c r="A105" s="30" t="s">
        <v>109</v>
      </c>
      <c r="B105" s="23">
        <v>32</v>
      </c>
      <c r="C105" s="28" t="s">
        <v>54</v>
      </c>
      <c r="D105" s="21">
        <f t="shared" ref="D105:S105" si="36">D106+D107</f>
        <v>664</v>
      </c>
      <c r="E105" s="21">
        <f t="shared" si="36"/>
        <v>0</v>
      </c>
      <c r="F105" s="21">
        <f t="shared" si="36"/>
        <v>0</v>
      </c>
      <c r="G105" s="21">
        <f t="shared" si="36"/>
        <v>0</v>
      </c>
      <c r="H105" s="21">
        <f t="shared" si="36"/>
        <v>347</v>
      </c>
      <c r="I105" s="21">
        <f t="shared" si="36"/>
        <v>317</v>
      </c>
      <c r="J105" s="21">
        <f t="shared" si="36"/>
        <v>0</v>
      </c>
      <c r="K105" s="21">
        <f t="shared" si="36"/>
        <v>0</v>
      </c>
      <c r="L105" s="22">
        <f t="shared" si="36"/>
        <v>1193666.27</v>
      </c>
      <c r="M105" s="22">
        <f t="shared" si="36"/>
        <v>0</v>
      </c>
      <c r="N105" s="22">
        <f t="shared" si="36"/>
        <v>0</v>
      </c>
      <c r="O105" s="22">
        <f t="shared" si="36"/>
        <v>0</v>
      </c>
      <c r="P105" s="22">
        <f t="shared" si="36"/>
        <v>430999.45</v>
      </c>
      <c r="Q105" s="22">
        <f t="shared" si="36"/>
        <v>762666.82</v>
      </c>
      <c r="R105" s="22">
        <f t="shared" si="36"/>
        <v>0</v>
      </c>
      <c r="S105" s="22">
        <f t="shared" si="36"/>
        <v>0</v>
      </c>
      <c r="T105" s="18"/>
      <c r="U105" s="10">
        <f t="shared" si="25"/>
        <v>0</v>
      </c>
      <c r="V105" s="10">
        <f t="shared" si="26"/>
        <v>1.1641532182693481E-10</v>
      </c>
      <c r="W105" s="18"/>
    </row>
    <row r="106" spans="1:23" ht="15.9" customHeight="1">
      <c r="A106" s="30"/>
      <c r="B106" s="20"/>
      <c r="C106" s="35" t="s">
        <v>67</v>
      </c>
      <c r="D106" s="21">
        <f>SUBTOTAL(9,E106:K106)</f>
        <v>664</v>
      </c>
      <c r="E106" s="21">
        <v>0</v>
      </c>
      <c r="F106" s="21">
        <v>0</v>
      </c>
      <c r="G106" s="21">
        <v>0</v>
      </c>
      <c r="H106" s="21">
        <v>347</v>
      </c>
      <c r="I106" s="21">
        <v>317</v>
      </c>
      <c r="J106" s="21">
        <v>0</v>
      </c>
      <c r="K106" s="21">
        <v>0</v>
      </c>
      <c r="L106" s="22">
        <f>SUBTOTAL(9,M106:S106)</f>
        <v>1193666.27</v>
      </c>
      <c r="M106" s="22">
        <v>0</v>
      </c>
      <c r="N106" s="22">
        <v>0</v>
      </c>
      <c r="O106" s="22">
        <v>0</v>
      </c>
      <c r="P106" s="22">
        <v>430999.45</v>
      </c>
      <c r="Q106" s="22">
        <v>762666.82</v>
      </c>
      <c r="R106" s="22">
        <v>0</v>
      </c>
      <c r="S106" s="22">
        <v>0</v>
      </c>
      <c r="T106" s="18"/>
      <c r="U106" s="10">
        <f t="shared" si="25"/>
        <v>0</v>
      </c>
      <c r="V106" s="10">
        <f t="shared" si="26"/>
        <v>1.1641532182693481E-10</v>
      </c>
      <c r="W106" s="18"/>
    </row>
    <row r="107" spans="1:23" ht="15.9" customHeight="1">
      <c r="A107" s="30"/>
      <c r="B107" s="20"/>
      <c r="C107" s="35" t="s">
        <v>69</v>
      </c>
      <c r="D107" s="21"/>
      <c r="E107" s="21"/>
      <c r="F107" s="21"/>
      <c r="G107" s="21"/>
      <c r="H107" s="21"/>
      <c r="I107" s="21"/>
      <c r="J107" s="21"/>
      <c r="K107" s="21"/>
      <c r="L107" s="22"/>
      <c r="M107" s="22"/>
      <c r="N107" s="22"/>
      <c r="O107" s="22"/>
      <c r="P107" s="22"/>
      <c r="Q107" s="22"/>
      <c r="R107" s="22"/>
      <c r="S107" s="22"/>
      <c r="T107" s="18"/>
      <c r="U107" s="10">
        <f t="shared" si="25"/>
        <v>0</v>
      </c>
      <c r="V107" s="10">
        <f t="shared" si="26"/>
        <v>0</v>
      </c>
      <c r="W107" s="18"/>
    </row>
    <row r="108" spans="1:23" ht="15.9" customHeight="1">
      <c r="A108" s="30" t="s">
        <v>110</v>
      </c>
      <c r="B108" s="23">
        <v>33</v>
      </c>
      <c r="C108" s="28" t="s">
        <v>35</v>
      </c>
      <c r="D108" s="21">
        <f t="shared" ref="D108:S108" si="37">D109+D110</f>
        <v>0</v>
      </c>
      <c r="E108" s="21">
        <f t="shared" si="37"/>
        <v>0</v>
      </c>
      <c r="F108" s="21">
        <f t="shared" si="37"/>
        <v>0</v>
      </c>
      <c r="G108" s="21">
        <f t="shared" si="37"/>
        <v>0</v>
      </c>
      <c r="H108" s="21">
        <f t="shared" si="37"/>
        <v>0</v>
      </c>
      <c r="I108" s="21">
        <f t="shared" si="37"/>
        <v>0</v>
      </c>
      <c r="J108" s="21">
        <f t="shared" si="37"/>
        <v>0</v>
      </c>
      <c r="K108" s="21">
        <f t="shared" si="37"/>
        <v>0</v>
      </c>
      <c r="L108" s="22">
        <f t="shared" si="37"/>
        <v>0</v>
      </c>
      <c r="M108" s="22">
        <f t="shared" si="37"/>
        <v>0</v>
      </c>
      <c r="N108" s="22">
        <f t="shared" si="37"/>
        <v>0</v>
      </c>
      <c r="O108" s="22">
        <f t="shared" si="37"/>
        <v>0</v>
      </c>
      <c r="P108" s="22">
        <f t="shared" si="37"/>
        <v>0</v>
      </c>
      <c r="Q108" s="22">
        <f t="shared" si="37"/>
        <v>0</v>
      </c>
      <c r="R108" s="22">
        <f t="shared" si="37"/>
        <v>0</v>
      </c>
      <c r="S108" s="22">
        <f t="shared" si="37"/>
        <v>0</v>
      </c>
      <c r="T108" s="18"/>
      <c r="U108" s="10">
        <f t="shared" si="25"/>
        <v>0</v>
      </c>
      <c r="V108" s="10">
        <f t="shared" si="26"/>
        <v>0</v>
      </c>
      <c r="W108" s="18"/>
    </row>
    <row r="109" spans="1:23" ht="15.9" customHeight="1">
      <c r="A109" s="30"/>
      <c r="B109" s="20"/>
      <c r="C109" s="35" t="s">
        <v>67</v>
      </c>
      <c r="D109" s="21">
        <f>SUBTOTAL(9,E109:K109)</f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2">
        <f>SUBTOTAL(9,M109:S109)</f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18"/>
      <c r="U109" s="10">
        <f t="shared" si="25"/>
        <v>0</v>
      </c>
      <c r="V109" s="10">
        <f t="shared" si="26"/>
        <v>0</v>
      </c>
      <c r="W109" s="18"/>
    </row>
    <row r="110" spans="1:23" ht="15.9" customHeight="1">
      <c r="A110" s="30"/>
      <c r="B110" s="20"/>
      <c r="C110" s="35" t="s">
        <v>69</v>
      </c>
      <c r="D110" s="21"/>
      <c r="E110" s="21"/>
      <c r="F110" s="21"/>
      <c r="G110" s="21"/>
      <c r="H110" s="21"/>
      <c r="I110" s="21"/>
      <c r="J110" s="21"/>
      <c r="K110" s="21"/>
      <c r="L110" s="22"/>
      <c r="M110" s="22"/>
      <c r="N110" s="22"/>
      <c r="O110" s="22"/>
      <c r="P110" s="22"/>
      <c r="Q110" s="22"/>
      <c r="R110" s="22"/>
      <c r="S110" s="22"/>
      <c r="T110" s="18"/>
      <c r="U110" s="10">
        <f t="shared" si="25"/>
        <v>0</v>
      </c>
      <c r="V110" s="10">
        <f t="shared" si="26"/>
        <v>0</v>
      </c>
      <c r="W110" s="18"/>
    </row>
    <row r="111" spans="1:23" ht="15.9" customHeight="1">
      <c r="A111" s="30" t="s">
        <v>111</v>
      </c>
      <c r="B111" s="23">
        <v>34</v>
      </c>
      <c r="C111" s="28" t="s">
        <v>36</v>
      </c>
      <c r="D111" s="21">
        <f t="shared" ref="D111:S111" si="38">D112+D113</f>
        <v>0</v>
      </c>
      <c r="E111" s="21">
        <f t="shared" si="38"/>
        <v>0</v>
      </c>
      <c r="F111" s="21">
        <f t="shared" si="38"/>
        <v>0</v>
      </c>
      <c r="G111" s="21">
        <f t="shared" si="38"/>
        <v>0</v>
      </c>
      <c r="H111" s="21">
        <f t="shared" si="38"/>
        <v>0</v>
      </c>
      <c r="I111" s="21">
        <f t="shared" si="38"/>
        <v>0</v>
      </c>
      <c r="J111" s="21">
        <f t="shared" si="38"/>
        <v>0</v>
      </c>
      <c r="K111" s="21">
        <f t="shared" si="38"/>
        <v>0</v>
      </c>
      <c r="L111" s="22">
        <f t="shared" si="38"/>
        <v>0</v>
      </c>
      <c r="M111" s="22">
        <f t="shared" si="38"/>
        <v>0</v>
      </c>
      <c r="N111" s="22">
        <f t="shared" si="38"/>
        <v>0</v>
      </c>
      <c r="O111" s="22">
        <f t="shared" si="38"/>
        <v>0</v>
      </c>
      <c r="P111" s="22">
        <f t="shared" si="38"/>
        <v>0</v>
      </c>
      <c r="Q111" s="22">
        <f t="shared" si="38"/>
        <v>0</v>
      </c>
      <c r="R111" s="22">
        <f t="shared" si="38"/>
        <v>0</v>
      </c>
      <c r="S111" s="22">
        <f t="shared" si="38"/>
        <v>0</v>
      </c>
      <c r="T111" s="18"/>
      <c r="U111" s="10">
        <f t="shared" si="25"/>
        <v>0</v>
      </c>
      <c r="V111" s="10">
        <f t="shared" si="26"/>
        <v>0</v>
      </c>
      <c r="W111" s="18"/>
    </row>
    <row r="112" spans="1:23" ht="15.9" customHeight="1">
      <c r="A112" s="30"/>
      <c r="B112" s="20"/>
      <c r="C112" s="35" t="s">
        <v>67</v>
      </c>
      <c r="D112" s="21">
        <f>SUBTOTAL(9,E112:K112)</f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2">
        <f>SUBTOTAL(9,M112:S112)</f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18"/>
      <c r="U112" s="10">
        <f t="shared" si="25"/>
        <v>0</v>
      </c>
      <c r="V112" s="10">
        <f t="shared" si="26"/>
        <v>0</v>
      </c>
      <c r="W112" s="18"/>
    </row>
    <row r="113" spans="1:23" ht="15.9" customHeight="1">
      <c r="A113" s="30"/>
      <c r="B113" s="20"/>
      <c r="C113" s="35" t="s">
        <v>69</v>
      </c>
      <c r="D113" s="21"/>
      <c r="E113" s="21"/>
      <c r="F113" s="21"/>
      <c r="G113" s="21"/>
      <c r="H113" s="21"/>
      <c r="I113" s="21"/>
      <c r="J113" s="21"/>
      <c r="K113" s="21"/>
      <c r="L113" s="22"/>
      <c r="M113" s="22"/>
      <c r="N113" s="22"/>
      <c r="O113" s="22"/>
      <c r="P113" s="22"/>
      <c r="Q113" s="22"/>
      <c r="R113" s="22"/>
      <c r="S113" s="22"/>
      <c r="T113" s="18"/>
      <c r="U113" s="10">
        <f t="shared" si="25"/>
        <v>0</v>
      </c>
      <c r="V113" s="10">
        <f t="shared" si="26"/>
        <v>0</v>
      </c>
      <c r="W113" s="18"/>
    </row>
    <row r="114" spans="1:23" ht="15.9" customHeight="1">
      <c r="A114" s="30" t="s">
        <v>113</v>
      </c>
      <c r="B114" s="23">
        <v>35</v>
      </c>
      <c r="C114" s="28" t="s">
        <v>114</v>
      </c>
      <c r="D114" s="21">
        <f t="shared" ref="D114:S114" si="39">D115+D116</f>
        <v>0</v>
      </c>
      <c r="E114" s="21">
        <f t="shared" si="39"/>
        <v>0</v>
      </c>
      <c r="F114" s="21">
        <f t="shared" si="39"/>
        <v>0</v>
      </c>
      <c r="G114" s="21">
        <f t="shared" si="39"/>
        <v>0</v>
      </c>
      <c r="H114" s="21">
        <f t="shared" si="39"/>
        <v>0</v>
      </c>
      <c r="I114" s="21">
        <f t="shared" si="39"/>
        <v>0</v>
      </c>
      <c r="J114" s="21">
        <f t="shared" si="39"/>
        <v>0</v>
      </c>
      <c r="K114" s="21">
        <f t="shared" si="39"/>
        <v>0</v>
      </c>
      <c r="L114" s="22">
        <f t="shared" si="39"/>
        <v>0</v>
      </c>
      <c r="M114" s="22">
        <f t="shared" si="39"/>
        <v>0</v>
      </c>
      <c r="N114" s="22">
        <f t="shared" si="39"/>
        <v>0</v>
      </c>
      <c r="O114" s="22">
        <f t="shared" si="39"/>
        <v>0</v>
      </c>
      <c r="P114" s="22">
        <f t="shared" si="39"/>
        <v>0</v>
      </c>
      <c r="Q114" s="22">
        <f t="shared" si="39"/>
        <v>0</v>
      </c>
      <c r="R114" s="22">
        <f t="shared" si="39"/>
        <v>0</v>
      </c>
      <c r="S114" s="22">
        <f t="shared" si="39"/>
        <v>0</v>
      </c>
      <c r="T114" s="18"/>
      <c r="U114" s="10">
        <f t="shared" si="25"/>
        <v>0</v>
      </c>
      <c r="V114" s="10">
        <f t="shared" si="26"/>
        <v>0</v>
      </c>
      <c r="W114" s="18"/>
    </row>
    <row r="115" spans="1:23" ht="15.9" customHeight="1">
      <c r="A115" s="30"/>
      <c r="B115" s="20"/>
      <c r="C115" s="35" t="s">
        <v>67</v>
      </c>
      <c r="D115" s="21">
        <f>SUBTOTAL(9,E115:K115)</f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2">
        <f>SUBTOTAL(9,M115:S115)</f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18"/>
      <c r="U115" s="10">
        <f t="shared" si="25"/>
        <v>0</v>
      </c>
      <c r="V115" s="10">
        <f t="shared" si="26"/>
        <v>0</v>
      </c>
      <c r="W115" s="18"/>
    </row>
    <row r="116" spans="1:23" ht="15.9" customHeight="1">
      <c r="A116" s="30"/>
      <c r="B116" s="20"/>
      <c r="C116" s="35" t="s">
        <v>69</v>
      </c>
      <c r="D116" s="21"/>
      <c r="E116" s="21"/>
      <c r="F116" s="21"/>
      <c r="G116" s="21"/>
      <c r="H116" s="21"/>
      <c r="I116" s="21"/>
      <c r="J116" s="21"/>
      <c r="K116" s="21"/>
      <c r="L116" s="22"/>
      <c r="M116" s="22"/>
      <c r="N116" s="22"/>
      <c r="O116" s="22"/>
      <c r="P116" s="22"/>
      <c r="Q116" s="22"/>
      <c r="R116" s="22"/>
      <c r="S116" s="22"/>
      <c r="T116" s="18"/>
      <c r="U116" s="10">
        <f t="shared" si="25"/>
        <v>0</v>
      </c>
      <c r="V116" s="10">
        <f t="shared" si="26"/>
        <v>0</v>
      </c>
      <c r="W116" s="18"/>
    </row>
    <row r="117" spans="1:23" ht="15.9" customHeight="1">
      <c r="A117" s="30" t="s">
        <v>112</v>
      </c>
      <c r="B117" s="23">
        <v>36</v>
      </c>
      <c r="C117" s="28" t="s">
        <v>37</v>
      </c>
      <c r="D117" s="21">
        <f t="shared" ref="D117:S117" si="40">D118+D119</f>
        <v>0</v>
      </c>
      <c r="E117" s="21">
        <f t="shared" si="40"/>
        <v>0</v>
      </c>
      <c r="F117" s="21">
        <f t="shared" si="40"/>
        <v>0</v>
      </c>
      <c r="G117" s="21">
        <f t="shared" si="40"/>
        <v>0</v>
      </c>
      <c r="H117" s="21">
        <f t="shared" si="40"/>
        <v>0</v>
      </c>
      <c r="I117" s="21">
        <f t="shared" si="40"/>
        <v>0</v>
      </c>
      <c r="J117" s="21">
        <f t="shared" si="40"/>
        <v>0</v>
      </c>
      <c r="K117" s="21">
        <f t="shared" si="40"/>
        <v>0</v>
      </c>
      <c r="L117" s="22">
        <f t="shared" si="40"/>
        <v>0</v>
      </c>
      <c r="M117" s="22">
        <f t="shared" si="40"/>
        <v>0</v>
      </c>
      <c r="N117" s="22">
        <f t="shared" si="40"/>
        <v>0</v>
      </c>
      <c r="O117" s="22">
        <f t="shared" si="40"/>
        <v>0</v>
      </c>
      <c r="P117" s="22">
        <f t="shared" si="40"/>
        <v>0</v>
      </c>
      <c r="Q117" s="22">
        <f t="shared" si="40"/>
        <v>0</v>
      </c>
      <c r="R117" s="22">
        <f t="shared" si="40"/>
        <v>0</v>
      </c>
      <c r="S117" s="22">
        <f t="shared" si="40"/>
        <v>0</v>
      </c>
      <c r="T117" s="18"/>
      <c r="U117" s="10">
        <f t="shared" si="25"/>
        <v>0</v>
      </c>
      <c r="V117" s="10">
        <f t="shared" si="26"/>
        <v>0</v>
      </c>
      <c r="W117" s="18"/>
    </row>
    <row r="118" spans="1:23" ht="15.9" customHeight="1">
      <c r="A118" s="30"/>
      <c r="B118" s="20"/>
      <c r="C118" s="35" t="s">
        <v>67</v>
      </c>
      <c r="D118" s="21">
        <f>SUBTOTAL(9,E118:K118)</f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2">
        <f>SUBTOTAL(9,M118:S118)</f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18"/>
      <c r="U118" s="10">
        <f t="shared" si="25"/>
        <v>0</v>
      </c>
      <c r="V118" s="10">
        <f t="shared" si="26"/>
        <v>0</v>
      </c>
      <c r="W118" s="18"/>
    </row>
    <row r="119" spans="1:23" ht="15.9" customHeight="1">
      <c r="A119" s="30"/>
      <c r="B119" s="20"/>
      <c r="C119" s="35" t="s">
        <v>69</v>
      </c>
      <c r="D119" s="21"/>
      <c r="E119" s="21"/>
      <c r="F119" s="21"/>
      <c r="G119" s="21"/>
      <c r="H119" s="21"/>
      <c r="I119" s="21"/>
      <c r="J119" s="21"/>
      <c r="K119" s="21"/>
      <c r="L119" s="22"/>
      <c r="M119" s="22"/>
      <c r="N119" s="22"/>
      <c r="O119" s="22"/>
      <c r="P119" s="22"/>
      <c r="Q119" s="22"/>
      <c r="R119" s="22"/>
      <c r="S119" s="22"/>
      <c r="T119" s="18"/>
      <c r="U119" s="10">
        <f t="shared" si="25"/>
        <v>0</v>
      </c>
      <c r="V119" s="10">
        <f t="shared" si="26"/>
        <v>0</v>
      </c>
      <c r="W119" s="18"/>
    </row>
    <row r="120" spans="1:23" ht="33" customHeight="1">
      <c r="A120" s="30" t="s">
        <v>115</v>
      </c>
      <c r="B120" s="23">
        <v>37</v>
      </c>
      <c r="C120" s="28" t="s">
        <v>53</v>
      </c>
      <c r="D120" s="21">
        <f t="shared" ref="D120:S120" si="41">D121+D122</f>
        <v>0</v>
      </c>
      <c r="E120" s="21">
        <f t="shared" si="41"/>
        <v>0</v>
      </c>
      <c r="F120" s="21">
        <f t="shared" si="41"/>
        <v>0</v>
      </c>
      <c r="G120" s="21">
        <f t="shared" si="41"/>
        <v>0</v>
      </c>
      <c r="H120" s="21">
        <f t="shared" si="41"/>
        <v>0</v>
      </c>
      <c r="I120" s="21">
        <f t="shared" si="41"/>
        <v>0</v>
      </c>
      <c r="J120" s="21">
        <f t="shared" si="41"/>
        <v>0</v>
      </c>
      <c r="K120" s="21">
        <f t="shared" si="41"/>
        <v>0</v>
      </c>
      <c r="L120" s="22">
        <f t="shared" si="41"/>
        <v>0</v>
      </c>
      <c r="M120" s="22">
        <f t="shared" si="41"/>
        <v>0</v>
      </c>
      <c r="N120" s="22">
        <f t="shared" si="41"/>
        <v>0</v>
      </c>
      <c r="O120" s="22">
        <f t="shared" si="41"/>
        <v>0</v>
      </c>
      <c r="P120" s="22">
        <f t="shared" si="41"/>
        <v>0</v>
      </c>
      <c r="Q120" s="22">
        <f t="shared" si="41"/>
        <v>0</v>
      </c>
      <c r="R120" s="22">
        <f t="shared" si="41"/>
        <v>0</v>
      </c>
      <c r="S120" s="22">
        <f t="shared" si="41"/>
        <v>0</v>
      </c>
      <c r="T120" s="18"/>
      <c r="U120" s="10">
        <f t="shared" si="25"/>
        <v>0</v>
      </c>
      <c r="V120" s="10">
        <f t="shared" si="26"/>
        <v>0</v>
      </c>
      <c r="W120" s="18"/>
    </row>
    <row r="121" spans="1:23" ht="15.9" customHeight="1">
      <c r="A121" s="30"/>
      <c r="B121" s="20"/>
      <c r="C121" s="35" t="s">
        <v>67</v>
      </c>
      <c r="D121" s="21">
        <f>SUBTOTAL(9,E121:K121)</f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2">
        <f>SUBTOTAL(9,M121:S121)</f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18"/>
      <c r="U121" s="10">
        <f t="shared" si="25"/>
        <v>0</v>
      </c>
      <c r="V121" s="10">
        <f t="shared" si="26"/>
        <v>0</v>
      </c>
      <c r="W121" s="18"/>
    </row>
    <row r="122" spans="1:23" ht="15.9" customHeight="1">
      <c r="A122" s="30"/>
      <c r="B122" s="20"/>
      <c r="C122" s="35" t="s">
        <v>69</v>
      </c>
      <c r="D122" s="21"/>
      <c r="E122" s="21"/>
      <c r="F122" s="21"/>
      <c r="G122" s="21"/>
      <c r="H122" s="21"/>
      <c r="I122" s="21"/>
      <c r="J122" s="21"/>
      <c r="K122" s="21"/>
      <c r="L122" s="22"/>
      <c r="M122" s="22"/>
      <c r="N122" s="22"/>
      <c r="O122" s="22"/>
      <c r="P122" s="22"/>
      <c r="Q122" s="22"/>
      <c r="R122" s="22"/>
      <c r="S122" s="22"/>
      <c r="T122" s="18"/>
      <c r="U122" s="10">
        <f t="shared" si="25"/>
        <v>0</v>
      </c>
      <c r="V122" s="10">
        <f t="shared" si="26"/>
        <v>0</v>
      </c>
      <c r="W122" s="18"/>
    </row>
    <row r="123" spans="1:23" ht="15.9" customHeight="1">
      <c r="A123" s="30" t="s">
        <v>116</v>
      </c>
      <c r="B123" s="23">
        <v>38</v>
      </c>
      <c r="C123" s="27" t="s">
        <v>48</v>
      </c>
      <c r="D123" s="21">
        <f t="shared" ref="D123:S123" si="42">D124+D125</f>
        <v>579</v>
      </c>
      <c r="E123" s="21">
        <f t="shared" si="42"/>
        <v>0</v>
      </c>
      <c r="F123" s="21">
        <f t="shared" si="42"/>
        <v>0</v>
      </c>
      <c r="G123" s="21">
        <f t="shared" si="42"/>
        <v>0</v>
      </c>
      <c r="H123" s="21">
        <f t="shared" si="42"/>
        <v>0</v>
      </c>
      <c r="I123" s="21">
        <f t="shared" si="42"/>
        <v>579</v>
      </c>
      <c r="J123" s="21">
        <f t="shared" si="42"/>
        <v>0</v>
      </c>
      <c r="K123" s="21">
        <f t="shared" si="42"/>
        <v>0</v>
      </c>
      <c r="L123" s="22">
        <f t="shared" si="42"/>
        <v>1078333.79</v>
      </c>
      <c r="M123" s="22">
        <f t="shared" si="42"/>
        <v>0</v>
      </c>
      <c r="N123" s="22">
        <f t="shared" si="42"/>
        <v>0</v>
      </c>
      <c r="O123" s="22">
        <f t="shared" si="42"/>
        <v>0</v>
      </c>
      <c r="P123" s="22">
        <f t="shared" si="42"/>
        <v>0</v>
      </c>
      <c r="Q123" s="22">
        <f t="shared" si="42"/>
        <v>1078333.79</v>
      </c>
      <c r="R123" s="22">
        <f t="shared" si="42"/>
        <v>0</v>
      </c>
      <c r="S123" s="22">
        <f t="shared" si="42"/>
        <v>0</v>
      </c>
      <c r="T123" s="18"/>
      <c r="U123" s="10">
        <f t="shared" si="25"/>
        <v>0</v>
      </c>
      <c r="V123" s="10">
        <f t="shared" si="26"/>
        <v>0</v>
      </c>
      <c r="W123" s="18"/>
    </row>
    <row r="124" spans="1:23" ht="15.9" customHeight="1">
      <c r="A124" s="30"/>
      <c r="B124" s="20"/>
      <c r="C124" s="35" t="s">
        <v>67</v>
      </c>
      <c r="D124" s="21">
        <f>SUBTOTAL(9,E124:K124)</f>
        <v>579</v>
      </c>
      <c r="E124" s="21">
        <v>0</v>
      </c>
      <c r="F124" s="21">
        <v>0</v>
      </c>
      <c r="G124" s="21">
        <v>0</v>
      </c>
      <c r="H124" s="21">
        <v>0</v>
      </c>
      <c r="I124" s="21">
        <v>579</v>
      </c>
      <c r="J124" s="21">
        <v>0</v>
      </c>
      <c r="K124" s="21">
        <v>0</v>
      </c>
      <c r="L124" s="22">
        <f>SUBTOTAL(9,M124:S124)</f>
        <v>1078333.79</v>
      </c>
      <c r="M124" s="22">
        <v>0</v>
      </c>
      <c r="N124" s="22">
        <v>0</v>
      </c>
      <c r="O124" s="22">
        <v>0</v>
      </c>
      <c r="P124" s="22">
        <v>0</v>
      </c>
      <c r="Q124" s="22">
        <v>1078333.79</v>
      </c>
      <c r="R124" s="22">
        <v>0</v>
      </c>
      <c r="S124" s="22">
        <v>0</v>
      </c>
      <c r="T124" s="18"/>
      <c r="U124" s="10">
        <f t="shared" si="25"/>
        <v>0</v>
      </c>
      <c r="V124" s="10">
        <f t="shared" si="26"/>
        <v>0</v>
      </c>
      <c r="W124" s="18"/>
    </row>
    <row r="125" spans="1:23" ht="15.9" customHeight="1">
      <c r="A125" s="30"/>
      <c r="B125" s="20"/>
      <c r="C125" s="35" t="s">
        <v>69</v>
      </c>
      <c r="D125" s="21"/>
      <c r="E125" s="21"/>
      <c r="F125" s="21"/>
      <c r="G125" s="21"/>
      <c r="H125" s="21"/>
      <c r="I125" s="21"/>
      <c r="J125" s="21"/>
      <c r="K125" s="21"/>
      <c r="L125" s="22"/>
      <c r="M125" s="22"/>
      <c r="N125" s="22"/>
      <c r="O125" s="22"/>
      <c r="P125" s="22"/>
      <c r="Q125" s="22"/>
      <c r="R125" s="22"/>
      <c r="S125" s="22"/>
      <c r="T125" s="18"/>
      <c r="U125" s="10">
        <f t="shared" si="25"/>
        <v>0</v>
      </c>
      <c r="V125" s="10">
        <f t="shared" si="26"/>
        <v>0</v>
      </c>
      <c r="W125" s="18"/>
    </row>
    <row r="126" spans="1:23" ht="15.9" customHeight="1">
      <c r="A126" s="30" t="s">
        <v>118</v>
      </c>
      <c r="B126" s="23">
        <v>39</v>
      </c>
      <c r="C126" s="28" t="s">
        <v>117</v>
      </c>
      <c r="D126" s="21">
        <f t="shared" ref="D126:S126" si="43">D127+D128</f>
        <v>0</v>
      </c>
      <c r="E126" s="21">
        <f t="shared" si="43"/>
        <v>0</v>
      </c>
      <c r="F126" s="21">
        <f t="shared" si="43"/>
        <v>0</v>
      </c>
      <c r="G126" s="21">
        <f t="shared" si="43"/>
        <v>0</v>
      </c>
      <c r="H126" s="21">
        <f t="shared" si="43"/>
        <v>0</v>
      </c>
      <c r="I126" s="21">
        <f t="shared" si="43"/>
        <v>0</v>
      </c>
      <c r="J126" s="21">
        <f t="shared" si="43"/>
        <v>0</v>
      </c>
      <c r="K126" s="21">
        <f t="shared" si="43"/>
        <v>0</v>
      </c>
      <c r="L126" s="22">
        <f t="shared" si="43"/>
        <v>0</v>
      </c>
      <c r="M126" s="22">
        <f t="shared" si="43"/>
        <v>0</v>
      </c>
      <c r="N126" s="22">
        <f t="shared" si="43"/>
        <v>0</v>
      </c>
      <c r="O126" s="22">
        <f t="shared" si="43"/>
        <v>0</v>
      </c>
      <c r="P126" s="22">
        <f t="shared" si="43"/>
        <v>0</v>
      </c>
      <c r="Q126" s="22">
        <f t="shared" si="43"/>
        <v>0</v>
      </c>
      <c r="R126" s="22">
        <f t="shared" si="43"/>
        <v>0</v>
      </c>
      <c r="S126" s="22">
        <f t="shared" si="43"/>
        <v>0</v>
      </c>
      <c r="T126" s="18"/>
      <c r="U126" s="10">
        <f t="shared" si="25"/>
        <v>0</v>
      </c>
      <c r="V126" s="10">
        <f t="shared" si="26"/>
        <v>0</v>
      </c>
      <c r="W126" s="18"/>
    </row>
    <row r="127" spans="1:23" ht="15.75" customHeight="1">
      <c r="A127" s="30"/>
      <c r="B127" s="20"/>
      <c r="C127" s="35" t="s">
        <v>67</v>
      </c>
      <c r="D127" s="21">
        <f>SUBTOTAL(9,E127:K127)</f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2">
        <f>SUBTOTAL(9,M127:S127)</f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18"/>
      <c r="U127" s="10">
        <f t="shared" si="25"/>
        <v>0</v>
      </c>
      <c r="V127" s="10">
        <f t="shared" si="26"/>
        <v>0</v>
      </c>
      <c r="W127" s="18"/>
    </row>
    <row r="128" spans="1:23" ht="15.9" customHeight="1">
      <c r="A128" s="30"/>
      <c r="B128" s="20"/>
      <c r="C128" s="35" t="s">
        <v>69</v>
      </c>
      <c r="D128" s="21"/>
      <c r="E128" s="21"/>
      <c r="F128" s="21"/>
      <c r="G128" s="21"/>
      <c r="H128" s="21"/>
      <c r="I128" s="21"/>
      <c r="J128" s="21"/>
      <c r="K128" s="21"/>
      <c r="L128" s="22"/>
      <c r="M128" s="22"/>
      <c r="N128" s="22"/>
      <c r="O128" s="22"/>
      <c r="P128" s="22"/>
      <c r="Q128" s="22"/>
      <c r="R128" s="22"/>
      <c r="S128" s="22"/>
      <c r="T128" s="18"/>
      <c r="U128" s="10">
        <f t="shared" si="25"/>
        <v>0</v>
      </c>
      <c r="V128" s="10">
        <f t="shared" si="26"/>
        <v>0</v>
      </c>
      <c r="W128" s="18"/>
    </row>
    <row r="129" spans="1:23" ht="15.9" customHeight="1">
      <c r="A129" s="30" t="s">
        <v>119</v>
      </c>
      <c r="B129" s="23">
        <v>40</v>
      </c>
      <c r="C129" s="27" t="s">
        <v>38</v>
      </c>
      <c r="D129" s="21">
        <f t="shared" ref="D129:S129" si="44">D130+D131</f>
        <v>0</v>
      </c>
      <c r="E129" s="21">
        <f t="shared" si="44"/>
        <v>0</v>
      </c>
      <c r="F129" s="21">
        <f t="shared" si="44"/>
        <v>0</v>
      </c>
      <c r="G129" s="21">
        <f t="shared" si="44"/>
        <v>0</v>
      </c>
      <c r="H129" s="21">
        <f t="shared" si="44"/>
        <v>0</v>
      </c>
      <c r="I129" s="21">
        <f t="shared" si="44"/>
        <v>0</v>
      </c>
      <c r="J129" s="21">
        <f t="shared" si="44"/>
        <v>0</v>
      </c>
      <c r="K129" s="21">
        <f t="shared" si="44"/>
        <v>0</v>
      </c>
      <c r="L129" s="22">
        <f t="shared" si="44"/>
        <v>0</v>
      </c>
      <c r="M129" s="22">
        <f t="shared" si="44"/>
        <v>0</v>
      </c>
      <c r="N129" s="22">
        <f t="shared" si="44"/>
        <v>0</v>
      </c>
      <c r="O129" s="22">
        <f t="shared" si="44"/>
        <v>0</v>
      </c>
      <c r="P129" s="22">
        <f t="shared" si="44"/>
        <v>0</v>
      </c>
      <c r="Q129" s="22">
        <f t="shared" si="44"/>
        <v>0</v>
      </c>
      <c r="R129" s="22">
        <f t="shared" si="44"/>
        <v>0</v>
      </c>
      <c r="S129" s="22">
        <f t="shared" si="44"/>
        <v>0</v>
      </c>
      <c r="T129" s="18"/>
      <c r="U129" s="10">
        <f t="shared" si="25"/>
        <v>0</v>
      </c>
      <c r="V129" s="10">
        <f t="shared" si="26"/>
        <v>0</v>
      </c>
      <c r="W129" s="18"/>
    </row>
    <row r="130" spans="1:23" ht="15.9" customHeight="1">
      <c r="A130" s="30"/>
      <c r="B130" s="20"/>
      <c r="C130" s="35" t="s">
        <v>67</v>
      </c>
      <c r="D130" s="21">
        <f>SUBTOTAL(9,E130:K130)</f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2">
        <f>SUBTOTAL(9,M130:S130)</f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18"/>
      <c r="U130" s="10">
        <f t="shared" si="25"/>
        <v>0</v>
      </c>
      <c r="V130" s="10">
        <f t="shared" si="26"/>
        <v>0</v>
      </c>
      <c r="W130" s="18"/>
    </row>
    <row r="131" spans="1:23" ht="15.9" customHeight="1">
      <c r="A131" s="30"/>
      <c r="B131" s="20"/>
      <c r="C131" s="35" t="s">
        <v>69</v>
      </c>
      <c r="D131" s="21"/>
      <c r="E131" s="21"/>
      <c r="F131" s="21"/>
      <c r="G131" s="21"/>
      <c r="H131" s="21"/>
      <c r="I131" s="21"/>
      <c r="J131" s="21"/>
      <c r="K131" s="21"/>
      <c r="L131" s="22"/>
      <c r="M131" s="22"/>
      <c r="N131" s="22"/>
      <c r="O131" s="22"/>
      <c r="P131" s="22"/>
      <c r="Q131" s="22"/>
      <c r="R131" s="22"/>
      <c r="S131" s="22"/>
      <c r="T131" s="18"/>
      <c r="U131" s="10">
        <f t="shared" si="25"/>
        <v>0</v>
      </c>
      <c r="V131" s="10">
        <f t="shared" si="26"/>
        <v>0</v>
      </c>
      <c r="W131" s="18"/>
    </row>
    <row r="132" spans="1:23" ht="15.9" customHeight="1">
      <c r="A132" s="30" t="s">
        <v>120</v>
      </c>
      <c r="B132" s="23">
        <v>41</v>
      </c>
      <c r="C132" s="27" t="s">
        <v>39</v>
      </c>
      <c r="D132" s="21">
        <f t="shared" ref="D132:S132" si="45">D133+D134</f>
        <v>3765</v>
      </c>
      <c r="E132" s="21">
        <f t="shared" si="45"/>
        <v>0</v>
      </c>
      <c r="F132" s="21">
        <f t="shared" si="45"/>
        <v>3765</v>
      </c>
      <c r="G132" s="21">
        <f t="shared" si="45"/>
        <v>0</v>
      </c>
      <c r="H132" s="21">
        <f t="shared" si="45"/>
        <v>0</v>
      </c>
      <c r="I132" s="21">
        <f t="shared" si="45"/>
        <v>0</v>
      </c>
      <c r="J132" s="21">
        <f t="shared" si="45"/>
        <v>0</v>
      </c>
      <c r="K132" s="21">
        <f t="shared" si="45"/>
        <v>0</v>
      </c>
      <c r="L132" s="22">
        <f t="shared" si="45"/>
        <v>19375212.969999999</v>
      </c>
      <c r="M132" s="22">
        <f t="shared" si="45"/>
        <v>0</v>
      </c>
      <c r="N132" s="22">
        <f t="shared" si="45"/>
        <v>19375212.969999999</v>
      </c>
      <c r="O132" s="22">
        <f t="shared" si="45"/>
        <v>0</v>
      </c>
      <c r="P132" s="22">
        <f t="shared" si="45"/>
        <v>0</v>
      </c>
      <c r="Q132" s="22">
        <f t="shared" si="45"/>
        <v>0</v>
      </c>
      <c r="R132" s="22">
        <f t="shared" si="45"/>
        <v>0</v>
      </c>
      <c r="S132" s="22">
        <f t="shared" si="45"/>
        <v>0</v>
      </c>
      <c r="T132" s="18"/>
      <c r="U132" s="10">
        <f t="shared" si="25"/>
        <v>0</v>
      </c>
      <c r="V132" s="10">
        <f t="shared" si="26"/>
        <v>0</v>
      </c>
      <c r="W132" s="18"/>
    </row>
    <row r="133" spans="1:23" ht="15.9" customHeight="1">
      <c r="A133" s="30"/>
      <c r="B133" s="20"/>
      <c r="C133" s="35" t="s">
        <v>67</v>
      </c>
      <c r="D133" s="21">
        <f>SUBTOTAL(9,E133:K133)</f>
        <v>3765</v>
      </c>
      <c r="E133" s="21">
        <v>0</v>
      </c>
      <c r="F133" s="21">
        <v>3765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2">
        <f>SUBTOTAL(9,M133:S133)</f>
        <v>19375212.969999999</v>
      </c>
      <c r="M133" s="22">
        <v>0</v>
      </c>
      <c r="N133" s="22">
        <v>19375212.969999999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18"/>
      <c r="U133" s="10">
        <f t="shared" si="25"/>
        <v>0</v>
      </c>
      <c r="V133" s="10">
        <f t="shared" si="26"/>
        <v>0</v>
      </c>
      <c r="W133" s="18"/>
    </row>
    <row r="134" spans="1:23" ht="15.9" customHeight="1">
      <c r="A134" s="30"/>
      <c r="B134" s="20"/>
      <c r="C134" s="35" t="s">
        <v>69</v>
      </c>
      <c r="D134" s="21"/>
      <c r="E134" s="21"/>
      <c r="F134" s="21"/>
      <c r="G134" s="21"/>
      <c r="H134" s="21"/>
      <c r="I134" s="21"/>
      <c r="J134" s="21"/>
      <c r="K134" s="21"/>
      <c r="L134" s="22"/>
      <c r="M134" s="22"/>
      <c r="N134" s="22"/>
      <c r="O134" s="22"/>
      <c r="P134" s="22"/>
      <c r="Q134" s="22"/>
      <c r="R134" s="22"/>
      <c r="S134" s="22"/>
      <c r="T134" s="18"/>
      <c r="U134" s="10">
        <f t="shared" si="25"/>
        <v>0</v>
      </c>
      <c r="V134" s="10">
        <f t="shared" si="26"/>
        <v>0</v>
      </c>
      <c r="W134" s="18"/>
    </row>
    <row r="135" spans="1:23" ht="15.9" customHeight="1">
      <c r="A135" s="30" t="s">
        <v>121</v>
      </c>
      <c r="B135" s="23">
        <v>42</v>
      </c>
      <c r="C135" s="28" t="s">
        <v>40</v>
      </c>
      <c r="D135" s="21">
        <f t="shared" ref="D135:S135" si="46">D136+D137</f>
        <v>1734</v>
      </c>
      <c r="E135" s="21">
        <f t="shared" si="46"/>
        <v>126</v>
      </c>
      <c r="F135" s="21">
        <f t="shared" si="46"/>
        <v>1608</v>
      </c>
      <c r="G135" s="21">
        <f t="shared" si="46"/>
        <v>0</v>
      </c>
      <c r="H135" s="21">
        <f t="shared" si="46"/>
        <v>0</v>
      </c>
      <c r="I135" s="21">
        <f t="shared" si="46"/>
        <v>0</v>
      </c>
      <c r="J135" s="21">
        <f t="shared" si="46"/>
        <v>0</v>
      </c>
      <c r="K135" s="21">
        <f t="shared" si="46"/>
        <v>0</v>
      </c>
      <c r="L135" s="22">
        <f t="shared" si="46"/>
        <v>9259445.0599999987</v>
      </c>
      <c r="M135" s="22">
        <f t="shared" si="46"/>
        <v>372203.94</v>
      </c>
      <c r="N135" s="22">
        <f t="shared" si="46"/>
        <v>8887241.1199999992</v>
      </c>
      <c r="O135" s="22">
        <f t="shared" si="46"/>
        <v>0</v>
      </c>
      <c r="P135" s="22">
        <f t="shared" si="46"/>
        <v>0</v>
      </c>
      <c r="Q135" s="22">
        <f t="shared" si="46"/>
        <v>0</v>
      </c>
      <c r="R135" s="22">
        <f t="shared" si="46"/>
        <v>0</v>
      </c>
      <c r="S135" s="22">
        <f t="shared" si="46"/>
        <v>0</v>
      </c>
      <c r="T135" s="18"/>
      <c r="U135" s="10">
        <f t="shared" si="25"/>
        <v>0</v>
      </c>
      <c r="V135" s="10">
        <f t="shared" si="26"/>
        <v>0</v>
      </c>
      <c r="W135" s="18"/>
    </row>
    <row r="136" spans="1:23" ht="15.9" customHeight="1">
      <c r="A136" s="30"/>
      <c r="B136" s="20"/>
      <c r="C136" s="35" t="s">
        <v>67</v>
      </c>
      <c r="D136" s="21">
        <f>SUBTOTAL(9,E136:K136)</f>
        <v>1734</v>
      </c>
      <c r="E136" s="21">
        <v>126</v>
      </c>
      <c r="F136" s="21">
        <v>1608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2">
        <f>SUBTOTAL(9,M136:S136)</f>
        <v>9259445.0599999987</v>
      </c>
      <c r="M136" s="22">
        <v>372203.94</v>
      </c>
      <c r="N136" s="22">
        <v>8887241.1199999992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18"/>
      <c r="U136" s="10">
        <f t="shared" si="25"/>
        <v>0</v>
      </c>
      <c r="V136" s="10">
        <f t="shared" si="26"/>
        <v>0</v>
      </c>
      <c r="W136" s="18"/>
    </row>
    <row r="137" spans="1:23" ht="15.9" customHeight="1">
      <c r="A137" s="30"/>
      <c r="B137" s="20"/>
      <c r="C137" s="35" t="s">
        <v>69</v>
      </c>
      <c r="D137" s="21"/>
      <c r="E137" s="21"/>
      <c r="F137" s="21"/>
      <c r="G137" s="21"/>
      <c r="H137" s="21"/>
      <c r="I137" s="21"/>
      <c r="J137" s="21"/>
      <c r="K137" s="21"/>
      <c r="L137" s="22"/>
      <c r="M137" s="22"/>
      <c r="N137" s="22"/>
      <c r="O137" s="22"/>
      <c r="P137" s="22"/>
      <c r="Q137" s="22"/>
      <c r="R137" s="22"/>
      <c r="S137" s="22"/>
      <c r="T137" s="18"/>
      <c r="U137" s="10">
        <f t="shared" si="25"/>
        <v>0</v>
      </c>
      <c r="V137" s="10">
        <f t="shared" si="26"/>
        <v>0</v>
      </c>
      <c r="W137" s="18"/>
    </row>
    <row r="138" spans="1:23" ht="15.9" customHeight="1">
      <c r="A138" s="30" t="s">
        <v>122</v>
      </c>
      <c r="B138" s="23">
        <v>43</v>
      </c>
      <c r="C138" s="27" t="s">
        <v>56</v>
      </c>
      <c r="D138" s="21">
        <f t="shared" ref="D138:S138" si="47">D139+D140</f>
        <v>242</v>
      </c>
      <c r="E138" s="21">
        <f t="shared" si="47"/>
        <v>57</v>
      </c>
      <c r="F138" s="21">
        <f t="shared" si="47"/>
        <v>185</v>
      </c>
      <c r="G138" s="21">
        <f t="shared" si="47"/>
        <v>0</v>
      </c>
      <c r="H138" s="21">
        <f t="shared" si="47"/>
        <v>0</v>
      </c>
      <c r="I138" s="21">
        <f t="shared" si="47"/>
        <v>0</v>
      </c>
      <c r="J138" s="21">
        <f t="shared" si="47"/>
        <v>0</v>
      </c>
      <c r="K138" s="21">
        <f t="shared" si="47"/>
        <v>0</v>
      </c>
      <c r="L138" s="22">
        <f t="shared" si="47"/>
        <v>1181797.48</v>
      </c>
      <c r="M138" s="22">
        <f t="shared" si="47"/>
        <v>192029.59</v>
      </c>
      <c r="N138" s="22">
        <f t="shared" si="47"/>
        <v>989767.89</v>
      </c>
      <c r="O138" s="22">
        <f t="shared" si="47"/>
        <v>0</v>
      </c>
      <c r="P138" s="22">
        <f t="shared" si="47"/>
        <v>0</v>
      </c>
      <c r="Q138" s="22">
        <f t="shared" si="47"/>
        <v>0</v>
      </c>
      <c r="R138" s="22">
        <f t="shared" si="47"/>
        <v>0</v>
      </c>
      <c r="S138" s="22">
        <f t="shared" si="47"/>
        <v>0</v>
      </c>
      <c r="T138" s="18"/>
      <c r="U138" s="10">
        <f t="shared" si="25"/>
        <v>0</v>
      </c>
      <c r="V138" s="10">
        <f t="shared" si="26"/>
        <v>0</v>
      </c>
      <c r="W138" s="18"/>
    </row>
    <row r="139" spans="1:23" ht="15.9" customHeight="1">
      <c r="A139" s="30"/>
      <c r="B139" s="20"/>
      <c r="C139" s="35" t="s">
        <v>67</v>
      </c>
      <c r="D139" s="21">
        <f>SUBTOTAL(9,E139:K139)</f>
        <v>242</v>
      </c>
      <c r="E139" s="21">
        <v>57</v>
      </c>
      <c r="F139" s="21">
        <v>185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2">
        <f>SUBTOTAL(9,M139:S139)</f>
        <v>1181797.48</v>
      </c>
      <c r="M139" s="22">
        <v>192029.59</v>
      </c>
      <c r="N139" s="22">
        <v>989767.89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18"/>
      <c r="U139" s="10">
        <f t="shared" si="25"/>
        <v>0</v>
      </c>
      <c r="V139" s="10">
        <f t="shared" si="26"/>
        <v>0</v>
      </c>
      <c r="W139" s="18"/>
    </row>
    <row r="140" spans="1:23" ht="15.9" customHeight="1">
      <c r="A140" s="30"/>
      <c r="B140" s="20"/>
      <c r="C140" s="35" t="s">
        <v>69</v>
      </c>
      <c r="D140" s="21"/>
      <c r="E140" s="21"/>
      <c r="F140" s="21"/>
      <c r="G140" s="21"/>
      <c r="H140" s="21"/>
      <c r="I140" s="21"/>
      <c r="J140" s="21"/>
      <c r="K140" s="21"/>
      <c r="L140" s="22"/>
      <c r="M140" s="22"/>
      <c r="N140" s="22"/>
      <c r="O140" s="22"/>
      <c r="P140" s="22"/>
      <c r="Q140" s="22"/>
      <c r="R140" s="22"/>
      <c r="S140" s="22"/>
      <c r="T140" s="18"/>
      <c r="U140" s="10">
        <f t="shared" si="25"/>
        <v>0</v>
      </c>
      <c r="V140" s="10">
        <f t="shared" si="26"/>
        <v>0</v>
      </c>
      <c r="W140" s="18"/>
    </row>
    <row r="141" spans="1:23" ht="15.9" customHeight="1">
      <c r="A141" s="30" t="s">
        <v>123</v>
      </c>
      <c r="B141" s="23">
        <v>44</v>
      </c>
      <c r="C141" s="28" t="s">
        <v>41</v>
      </c>
      <c r="D141" s="21">
        <f t="shared" ref="D141:S141" si="48">D142+D143</f>
        <v>0</v>
      </c>
      <c r="E141" s="21">
        <f t="shared" si="48"/>
        <v>0</v>
      </c>
      <c r="F141" s="21">
        <f t="shared" si="48"/>
        <v>0</v>
      </c>
      <c r="G141" s="21">
        <f t="shared" si="48"/>
        <v>0</v>
      </c>
      <c r="H141" s="21">
        <f t="shared" si="48"/>
        <v>0</v>
      </c>
      <c r="I141" s="21">
        <f t="shared" si="48"/>
        <v>0</v>
      </c>
      <c r="J141" s="21">
        <f t="shared" si="48"/>
        <v>0</v>
      </c>
      <c r="K141" s="21">
        <f t="shared" si="48"/>
        <v>0</v>
      </c>
      <c r="L141" s="22">
        <f t="shared" si="48"/>
        <v>0</v>
      </c>
      <c r="M141" s="22">
        <f t="shared" si="48"/>
        <v>0</v>
      </c>
      <c r="N141" s="22">
        <f t="shared" si="48"/>
        <v>0</v>
      </c>
      <c r="O141" s="22">
        <f t="shared" si="48"/>
        <v>0</v>
      </c>
      <c r="P141" s="22">
        <f t="shared" si="48"/>
        <v>0</v>
      </c>
      <c r="Q141" s="22">
        <f t="shared" si="48"/>
        <v>0</v>
      </c>
      <c r="R141" s="22">
        <f t="shared" si="48"/>
        <v>0</v>
      </c>
      <c r="S141" s="22">
        <f t="shared" si="48"/>
        <v>0</v>
      </c>
      <c r="T141" s="18"/>
      <c r="U141" s="10">
        <f t="shared" ref="U141:U152" si="49">D141-E141-F141-G141-H141-I141-J141-K141</f>
        <v>0</v>
      </c>
      <c r="V141" s="10">
        <f t="shared" ref="V141:V152" si="50">L141-M141-N141-O141-P141-Q141-R141-S141</f>
        <v>0</v>
      </c>
      <c r="W141" s="18"/>
    </row>
    <row r="142" spans="1:23" ht="15.9" customHeight="1">
      <c r="A142" s="30"/>
      <c r="B142" s="20"/>
      <c r="C142" s="35" t="s">
        <v>67</v>
      </c>
      <c r="D142" s="21">
        <f>SUBTOTAL(9,E142:K142)</f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2">
        <f>SUBTOTAL(9,M142:S142)</f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18"/>
      <c r="U142" s="10">
        <f t="shared" si="49"/>
        <v>0</v>
      </c>
      <c r="V142" s="10">
        <f t="shared" si="50"/>
        <v>0</v>
      </c>
      <c r="W142" s="18"/>
    </row>
    <row r="143" spans="1:23" ht="15.9" customHeight="1">
      <c r="A143" s="30"/>
      <c r="B143" s="20"/>
      <c r="C143" s="35" t="s">
        <v>69</v>
      </c>
      <c r="D143" s="21"/>
      <c r="E143" s="21"/>
      <c r="F143" s="21"/>
      <c r="G143" s="21"/>
      <c r="H143" s="21"/>
      <c r="I143" s="21"/>
      <c r="J143" s="21"/>
      <c r="K143" s="21"/>
      <c r="L143" s="22"/>
      <c r="M143" s="22"/>
      <c r="N143" s="22"/>
      <c r="O143" s="22"/>
      <c r="P143" s="22"/>
      <c r="Q143" s="22"/>
      <c r="R143" s="22"/>
      <c r="S143" s="22"/>
      <c r="T143" s="18"/>
      <c r="U143" s="10">
        <f t="shared" si="49"/>
        <v>0</v>
      </c>
      <c r="V143" s="10">
        <f t="shared" si="50"/>
        <v>0</v>
      </c>
      <c r="W143" s="18"/>
    </row>
    <row r="144" spans="1:23" ht="15.9" customHeight="1">
      <c r="A144" s="30" t="s">
        <v>124</v>
      </c>
      <c r="B144" s="23">
        <v>45</v>
      </c>
      <c r="C144" s="27" t="s">
        <v>42</v>
      </c>
      <c r="D144" s="21">
        <f t="shared" ref="D144:S144" si="51">D145+D146</f>
        <v>0</v>
      </c>
      <c r="E144" s="21">
        <f t="shared" si="51"/>
        <v>0</v>
      </c>
      <c r="F144" s="21">
        <f t="shared" si="51"/>
        <v>0</v>
      </c>
      <c r="G144" s="21">
        <f t="shared" si="51"/>
        <v>0</v>
      </c>
      <c r="H144" s="21">
        <f t="shared" si="51"/>
        <v>0</v>
      </c>
      <c r="I144" s="21">
        <f t="shared" si="51"/>
        <v>0</v>
      </c>
      <c r="J144" s="21">
        <f t="shared" si="51"/>
        <v>0</v>
      </c>
      <c r="K144" s="21">
        <f t="shared" si="51"/>
        <v>0</v>
      </c>
      <c r="L144" s="22">
        <f t="shared" si="51"/>
        <v>0</v>
      </c>
      <c r="M144" s="22">
        <f t="shared" si="51"/>
        <v>0</v>
      </c>
      <c r="N144" s="22">
        <f t="shared" si="51"/>
        <v>0</v>
      </c>
      <c r="O144" s="22">
        <f t="shared" si="51"/>
        <v>0</v>
      </c>
      <c r="P144" s="22">
        <f t="shared" si="51"/>
        <v>0</v>
      </c>
      <c r="Q144" s="22">
        <f t="shared" si="51"/>
        <v>0</v>
      </c>
      <c r="R144" s="22">
        <f t="shared" si="51"/>
        <v>0</v>
      </c>
      <c r="S144" s="22">
        <f t="shared" si="51"/>
        <v>0</v>
      </c>
      <c r="T144" s="18"/>
      <c r="U144" s="10">
        <f t="shared" si="49"/>
        <v>0</v>
      </c>
      <c r="V144" s="10">
        <f t="shared" si="50"/>
        <v>0</v>
      </c>
      <c r="W144" s="18"/>
    </row>
    <row r="145" spans="1:23" ht="15.9" customHeight="1">
      <c r="A145" s="30"/>
      <c r="B145" s="20"/>
      <c r="C145" s="35" t="s">
        <v>67</v>
      </c>
      <c r="D145" s="21">
        <f>SUBTOTAL(9,E145:K145)</f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2">
        <f>SUBTOTAL(9,M145:S145)</f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18"/>
      <c r="U145" s="10">
        <f t="shared" si="49"/>
        <v>0</v>
      </c>
      <c r="V145" s="10">
        <f t="shared" si="50"/>
        <v>0</v>
      </c>
      <c r="W145" s="18"/>
    </row>
    <row r="146" spans="1:23" ht="15.9" customHeight="1">
      <c r="A146" s="30"/>
      <c r="B146" s="20"/>
      <c r="C146" s="35" t="s">
        <v>69</v>
      </c>
      <c r="D146" s="21"/>
      <c r="E146" s="21"/>
      <c r="F146" s="21"/>
      <c r="G146" s="21"/>
      <c r="H146" s="21"/>
      <c r="I146" s="21"/>
      <c r="J146" s="21"/>
      <c r="K146" s="21"/>
      <c r="L146" s="22"/>
      <c r="M146" s="22"/>
      <c r="N146" s="22"/>
      <c r="O146" s="22"/>
      <c r="P146" s="22"/>
      <c r="Q146" s="22"/>
      <c r="R146" s="22"/>
      <c r="S146" s="22"/>
      <c r="T146" s="18"/>
      <c r="U146" s="10">
        <f t="shared" si="49"/>
        <v>0</v>
      </c>
      <c r="V146" s="10">
        <f t="shared" si="50"/>
        <v>0</v>
      </c>
      <c r="W146" s="18"/>
    </row>
    <row r="147" spans="1:23" ht="15">
      <c r="A147" s="30" t="s">
        <v>138</v>
      </c>
      <c r="B147" s="23">
        <v>46</v>
      </c>
      <c r="C147" s="27" t="s">
        <v>139</v>
      </c>
      <c r="D147" s="21">
        <f t="shared" ref="D147:S147" si="52">D148+D149</f>
        <v>244</v>
      </c>
      <c r="E147" s="21">
        <f t="shared" si="52"/>
        <v>0</v>
      </c>
      <c r="F147" s="21">
        <f t="shared" si="52"/>
        <v>244</v>
      </c>
      <c r="G147" s="21">
        <f t="shared" si="52"/>
        <v>0</v>
      </c>
      <c r="H147" s="21">
        <f t="shared" si="52"/>
        <v>0</v>
      </c>
      <c r="I147" s="21">
        <f t="shared" si="52"/>
        <v>0</v>
      </c>
      <c r="J147" s="21">
        <f t="shared" si="52"/>
        <v>0</v>
      </c>
      <c r="K147" s="21">
        <f t="shared" si="52"/>
        <v>0</v>
      </c>
      <c r="L147" s="22">
        <f t="shared" si="52"/>
        <v>1275224.5900000001</v>
      </c>
      <c r="M147" s="22">
        <f t="shared" si="52"/>
        <v>0</v>
      </c>
      <c r="N147" s="22">
        <f t="shared" si="52"/>
        <v>1275224.5900000001</v>
      </c>
      <c r="O147" s="22">
        <f t="shared" si="52"/>
        <v>0</v>
      </c>
      <c r="P147" s="22">
        <f t="shared" si="52"/>
        <v>0</v>
      </c>
      <c r="Q147" s="22">
        <f t="shared" si="52"/>
        <v>0</v>
      </c>
      <c r="R147" s="22">
        <f t="shared" si="52"/>
        <v>0</v>
      </c>
      <c r="S147" s="22">
        <f t="shared" si="52"/>
        <v>0</v>
      </c>
      <c r="T147" s="18"/>
      <c r="U147" s="10">
        <f t="shared" si="49"/>
        <v>0</v>
      </c>
      <c r="V147" s="10">
        <f t="shared" si="50"/>
        <v>0</v>
      </c>
      <c r="W147" s="18"/>
    </row>
    <row r="148" spans="1:23" ht="15.9" customHeight="1">
      <c r="A148" s="30"/>
      <c r="B148" s="20"/>
      <c r="C148" s="35" t="s">
        <v>67</v>
      </c>
      <c r="D148" s="21">
        <f>SUBTOTAL(9,E148:K148)</f>
        <v>244</v>
      </c>
      <c r="E148" s="21">
        <v>0</v>
      </c>
      <c r="F148" s="21">
        <v>244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2">
        <f>SUBTOTAL(9,M148:S148)</f>
        <v>1275224.5900000001</v>
      </c>
      <c r="M148" s="22">
        <v>0</v>
      </c>
      <c r="N148" s="22">
        <v>1275224.5900000001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18"/>
      <c r="U148" s="10">
        <f t="shared" si="49"/>
        <v>0</v>
      </c>
      <c r="V148" s="10">
        <f t="shared" si="50"/>
        <v>0</v>
      </c>
      <c r="W148" s="18"/>
    </row>
    <row r="149" spans="1:23" ht="15.9" customHeight="1">
      <c r="A149" s="30"/>
      <c r="B149" s="20"/>
      <c r="C149" s="35" t="s">
        <v>69</v>
      </c>
      <c r="D149" s="21"/>
      <c r="E149" s="21"/>
      <c r="F149" s="21"/>
      <c r="G149" s="21"/>
      <c r="H149" s="21"/>
      <c r="I149" s="21"/>
      <c r="J149" s="21"/>
      <c r="K149" s="21"/>
      <c r="L149" s="22"/>
      <c r="M149" s="22"/>
      <c r="N149" s="22"/>
      <c r="O149" s="22"/>
      <c r="P149" s="22"/>
      <c r="Q149" s="22"/>
      <c r="R149" s="22"/>
      <c r="S149" s="22"/>
      <c r="T149" s="18"/>
      <c r="U149" s="10">
        <f t="shared" si="49"/>
        <v>0</v>
      </c>
      <c r="V149" s="10">
        <f t="shared" si="50"/>
        <v>0</v>
      </c>
      <c r="W149" s="18"/>
    </row>
    <row r="150" spans="1:23" ht="15.9" customHeight="1">
      <c r="B150" s="24">
        <v>0</v>
      </c>
      <c r="C150" s="36" t="s">
        <v>2</v>
      </c>
      <c r="D150" s="25">
        <f>D151+D152</f>
        <v>118072</v>
      </c>
      <c r="E150" s="25">
        <f t="shared" ref="E150:S150" si="53">E151+E152</f>
        <v>37791</v>
      </c>
      <c r="F150" s="25">
        <f t="shared" si="53"/>
        <v>16906</v>
      </c>
      <c r="G150" s="25">
        <f t="shared" si="53"/>
        <v>1708</v>
      </c>
      <c r="H150" s="25">
        <f t="shared" si="53"/>
        <v>33365</v>
      </c>
      <c r="I150" s="25">
        <f t="shared" si="53"/>
        <v>24326</v>
      </c>
      <c r="J150" s="25">
        <f t="shared" si="53"/>
        <v>3976</v>
      </c>
      <c r="K150" s="25">
        <f t="shared" si="53"/>
        <v>0</v>
      </c>
      <c r="L150" s="26">
        <f t="shared" si="53"/>
        <v>400335225.41999996</v>
      </c>
      <c r="M150" s="26">
        <f t="shared" si="53"/>
        <v>162994757.77999997</v>
      </c>
      <c r="N150" s="26">
        <f t="shared" si="53"/>
        <v>96034880.570000008</v>
      </c>
      <c r="O150" s="26">
        <f t="shared" si="53"/>
        <v>15475490.33</v>
      </c>
      <c r="P150" s="26">
        <f t="shared" si="53"/>
        <v>43333608.280000001</v>
      </c>
      <c r="Q150" s="26">
        <f t="shared" si="53"/>
        <v>58130324.089999996</v>
      </c>
      <c r="R150" s="26">
        <f t="shared" si="53"/>
        <v>24366164.370000001</v>
      </c>
      <c r="S150" s="26">
        <f t="shared" si="53"/>
        <v>0</v>
      </c>
      <c r="T150" s="18"/>
      <c r="U150" s="10">
        <f t="shared" si="49"/>
        <v>0</v>
      </c>
      <c r="V150" s="10">
        <f t="shared" si="50"/>
        <v>-3.7252902984619141E-9</v>
      </c>
      <c r="W150" s="18"/>
    </row>
    <row r="151" spans="1:23" ht="15.9" customHeight="1">
      <c r="B151" s="24"/>
      <c r="C151" s="37" t="s">
        <v>67</v>
      </c>
      <c r="D151" s="25">
        <f>D13+D16+D19+D22+D28+D31+D34+D37+D40+D43+D46+D49+D52+D55+D58+D61+D64+D67+D70+D73+D76+D79+D82+D85+D88+D91+D94+D97+D100+D103+D106+D109+D112+D115+D118+D121+D124+D127+D130+D133+D136+D139+D142+D145+D148+D25</f>
        <v>118072</v>
      </c>
      <c r="E151" s="25">
        <f t="shared" ref="E151:S152" si="54">E13+E16+E19+E22+E28+E31+E34+E37+E40+E43+E46+E49+E52+E55+E58+E61+E64+E67+E70+E73+E76+E79+E82+E85+E88+E91+E94+E97+E100+E103+E106+E109+E112+E115+E118+E121+E124+E127+E130+E133+E136+E139+E142+E145+E148+E25</f>
        <v>37791</v>
      </c>
      <c r="F151" s="25">
        <f t="shared" si="54"/>
        <v>16906</v>
      </c>
      <c r="G151" s="25">
        <f t="shared" si="54"/>
        <v>1708</v>
      </c>
      <c r="H151" s="25">
        <f t="shared" si="54"/>
        <v>33365</v>
      </c>
      <c r="I151" s="25">
        <f t="shared" si="54"/>
        <v>24326</v>
      </c>
      <c r="J151" s="25">
        <f t="shared" si="54"/>
        <v>3976</v>
      </c>
      <c r="K151" s="25">
        <f t="shared" si="54"/>
        <v>0</v>
      </c>
      <c r="L151" s="26">
        <f t="shared" si="54"/>
        <v>400335225.41999996</v>
      </c>
      <c r="M151" s="26">
        <f t="shared" si="54"/>
        <v>162994757.77999997</v>
      </c>
      <c r="N151" s="26">
        <f t="shared" si="54"/>
        <v>96034880.570000008</v>
      </c>
      <c r="O151" s="26">
        <f t="shared" si="54"/>
        <v>15475490.33</v>
      </c>
      <c r="P151" s="26">
        <f t="shared" si="54"/>
        <v>43333608.280000001</v>
      </c>
      <c r="Q151" s="26">
        <f t="shared" si="54"/>
        <v>58130324.089999996</v>
      </c>
      <c r="R151" s="26">
        <f t="shared" si="54"/>
        <v>24366164.370000001</v>
      </c>
      <c r="S151" s="26">
        <f t="shared" si="54"/>
        <v>0</v>
      </c>
      <c r="T151" s="18"/>
      <c r="U151" s="10">
        <f t="shared" si="49"/>
        <v>0</v>
      </c>
      <c r="V151" s="10">
        <f t="shared" si="50"/>
        <v>-3.7252902984619141E-9</v>
      </c>
      <c r="W151" s="18"/>
    </row>
    <row r="152" spans="1:23" ht="15.9" customHeight="1">
      <c r="B152" s="24"/>
      <c r="C152" s="37" t="s">
        <v>69</v>
      </c>
      <c r="D152" s="25">
        <f>D14+D17+D20+D23+D29+D32+D35+D38+D41+D44+D47+D50+D53+D56+D59+D62+D65+D68+D71+D74+D77+D80+D83+D86+D89+D92+D95+D98+D101+D104+D107+D110+D113+D116+D119+D122+D125+D128+D131+D134+D137+D140+D143+D146+D149+D26</f>
        <v>0</v>
      </c>
      <c r="E152" s="25">
        <f t="shared" si="54"/>
        <v>0</v>
      </c>
      <c r="F152" s="25">
        <f t="shared" si="54"/>
        <v>0</v>
      </c>
      <c r="G152" s="25">
        <f t="shared" si="54"/>
        <v>0</v>
      </c>
      <c r="H152" s="25">
        <f t="shared" si="54"/>
        <v>0</v>
      </c>
      <c r="I152" s="25">
        <f t="shared" si="54"/>
        <v>0</v>
      </c>
      <c r="J152" s="25">
        <f t="shared" si="54"/>
        <v>0</v>
      </c>
      <c r="K152" s="25">
        <f t="shared" si="54"/>
        <v>0</v>
      </c>
      <c r="L152" s="26">
        <f t="shared" si="54"/>
        <v>0</v>
      </c>
      <c r="M152" s="26">
        <f t="shared" si="54"/>
        <v>0</v>
      </c>
      <c r="N152" s="26">
        <f t="shared" si="54"/>
        <v>0</v>
      </c>
      <c r="O152" s="26">
        <f t="shared" si="54"/>
        <v>0</v>
      </c>
      <c r="P152" s="26">
        <f t="shared" si="54"/>
        <v>0</v>
      </c>
      <c r="Q152" s="26">
        <f t="shared" si="54"/>
        <v>0</v>
      </c>
      <c r="R152" s="26">
        <f t="shared" si="54"/>
        <v>0</v>
      </c>
      <c r="S152" s="26">
        <f t="shared" si="54"/>
        <v>0</v>
      </c>
      <c r="T152" s="18"/>
      <c r="U152" s="10">
        <f t="shared" si="49"/>
        <v>0</v>
      </c>
      <c r="V152" s="10">
        <f t="shared" si="50"/>
        <v>0</v>
      </c>
      <c r="W152" s="18"/>
    </row>
    <row r="154" spans="1:23">
      <c r="D154" s="2">
        <f>D155+D156</f>
        <v>118072</v>
      </c>
      <c r="E154" s="8">
        <f t="shared" ref="E154:S154" si="55">E155+E156</f>
        <v>37791</v>
      </c>
      <c r="F154" s="8">
        <f t="shared" si="55"/>
        <v>16906</v>
      </c>
      <c r="G154" s="8">
        <f t="shared" si="55"/>
        <v>1708</v>
      </c>
      <c r="H154" s="8">
        <f t="shared" si="55"/>
        <v>33365</v>
      </c>
      <c r="I154" s="8">
        <f t="shared" si="55"/>
        <v>24326</v>
      </c>
      <c r="J154" s="8">
        <f t="shared" si="55"/>
        <v>3976</v>
      </c>
      <c r="K154" s="8">
        <f t="shared" si="55"/>
        <v>0</v>
      </c>
      <c r="L154" s="8">
        <f t="shared" si="55"/>
        <v>400335225.42000008</v>
      </c>
      <c r="M154" s="8">
        <f t="shared" si="55"/>
        <v>162994757.78</v>
      </c>
      <c r="N154" s="11">
        <f t="shared" si="55"/>
        <v>96034880.570000008</v>
      </c>
      <c r="O154" s="11">
        <f t="shared" si="55"/>
        <v>15475490.33</v>
      </c>
      <c r="P154" s="4">
        <f t="shared" si="55"/>
        <v>43333608.280000009</v>
      </c>
      <c r="Q154" s="4">
        <f t="shared" si="55"/>
        <v>58130324.090000004</v>
      </c>
      <c r="R154" s="4">
        <f t="shared" si="55"/>
        <v>24366164.370000001</v>
      </c>
      <c r="S154" s="4">
        <f t="shared" si="55"/>
        <v>0</v>
      </c>
    </row>
    <row r="155" spans="1:23">
      <c r="D155" s="13">
        <f>Прил_8_СОГАЗ!M155</f>
        <v>118072</v>
      </c>
      <c r="E155" s="12">
        <v>37791</v>
      </c>
      <c r="F155" s="12">
        <v>16906</v>
      </c>
      <c r="G155" s="12">
        <v>1708</v>
      </c>
      <c r="H155" s="12">
        <v>33365</v>
      </c>
      <c r="I155" s="12">
        <v>24326</v>
      </c>
      <c r="J155" s="12">
        <v>3976</v>
      </c>
      <c r="K155" s="12">
        <v>0</v>
      </c>
      <c r="L155" s="9">
        <f>Прил_8_СОГАЗ!AL155</f>
        <v>400335225.42000008</v>
      </c>
      <c r="M155" s="9">
        <v>162994757.78</v>
      </c>
      <c r="N155" s="10">
        <v>96034880.570000008</v>
      </c>
      <c r="O155" s="10">
        <v>15475490.33</v>
      </c>
      <c r="P155" s="10">
        <v>43333608.280000009</v>
      </c>
      <c r="Q155" s="10">
        <v>58130324.090000004</v>
      </c>
      <c r="R155" s="10">
        <v>24366164.370000001</v>
      </c>
      <c r="S155" s="10">
        <v>0</v>
      </c>
    </row>
    <row r="156" spans="1:23">
      <c r="D156" s="13"/>
      <c r="F156" s="12"/>
      <c r="G156" s="12"/>
      <c r="H156" s="9"/>
      <c r="L156" s="9"/>
      <c r="N156" s="10"/>
      <c r="O156" s="10"/>
      <c r="P156" s="10"/>
      <c r="Q156" s="10"/>
    </row>
    <row r="157" spans="1:23">
      <c r="F157" s="9"/>
    </row>
    <row r="158" spans="1:23">
      <c r="C158" s="60" t="s">
        <v>70</v>
      </c>
      <c r="D158" s="13">
        <f>D151-D155</f>
        <v>0</v>
      </c>
      <c r="E158" s="13">
        <f t="shared" ref="E158:S159" si="56">E151-E155</f>
        <v>0</v>
      </c>
      <c r="F158" s="13">
        <f t="shared" si="56"/>
        <v>0</v>
      </c>
      <c r="G158" s="13">
        <f t="shared" si="56"/>
        <v>0</v>
      </c>
      <c r="H158" s="13">
        <f t="shared" si="56"/>
        <v>0</v>
      </c>
      <c r="I158" s="13">
        <f t="shared" si="56"/>
        <v>0</v>
      </c>
      <c r="J158" s="13">
        <f t="shared" si="56"/>
        <v>0</v>
      </c>
      <c r="K158" s="13">
        <f t="shared" si="56"/>
        <v>0</v>
      </c>
      <c r="L158" s="13">
        <f t="shared" si="56"/>
        <v>0</v>
      </c>
      <c r="M158" s="13">
        <f t="shared" si="56"/>
        <v>0</v>
      </c>
      <c r="N158" s="13">
        <f t="shared" si="56"/>
        <v>0</v>
      </c>
      <c r="O158" s="13">
        <f t="shared" si="56"/>
        <v>0</v>
      </c>
      <c r="P158" s="13">
        <f t="shared" si="56"/>
        <v>0</v>
      </c>
      <c r="Q158" s="13">
        <f t="shared" si="56"/>
        <v>0</v>
      </c>
      <c r="R158" s="13">
        <f t="shared" si="56"/>
        <v>0</v>
      </c>
      <c r="S158" s="13">
        <f t="shared" si="56"/>
        <v>0</v>
      </c>
    </row>
    <row r="159" spans="1:23">
      <c r="C159" s="60"/>
      <c r="D159" s="13">
        <f>D152-D156</f>
        <v>0</v>
      </c>
      <c r="E159" s="13">
        <f t="shared" si="56"/>
        <v>0</v>
      </c>
      <c r="F159" s="13">
        <f t="shared" si="56"/>
        <v>0</v>
      </c>
      <c r="G159" s="13">
        <f t="shared" si="56"/>
        <v>0</v>
      </c>
      <c r="H159" s="13">
        <f t="shared" si="56"/>
        <v>0</v>
      </c>
      <c r="I159" s="13">
        <f t="shared" si="56"/>
        <v>0</v>
      </c>
      <c r="J159" s="13">
        <f t="shared" si="56"/>
        <v>0</v>
      </c>
      <c r="K159" s="13">
        <f t="shared" si="56"/>
        <v>0</v>
      </c>
      <c r="L159" s="13">
        <f t="shared" si="56"/>
        <v>0</v>
      </c>
      <c r="M159" s="13">
        <f t="shared" si="56"/>
        <v>0</v>
      </c>
      <c r="N159" s="13">
        <f t="shared" si="56"/>
        <v>0</v>
      </c>
      <c r="O159" s="13">
        <f t="shared" si="56"/>
        <v>0</v>
      </c>
      <c r="P159" s="13">
        <f t="shared" si="56"/>
        <v>0</v>
      </c>
      <c r="Q159" s="13">
        <f t="shared" si="56"/>
        <v>0</v>
      </c>
      <c r="R159" s="13">
        <f t="shared" si="56"/>
        <v>0</v>
      </c>
      <c r="S159" s="13">
        <f t="shared" si="56"/>
        <v>0</v>
      </c>
    </row>
    <row r="162" spans="6:15">
      <c r="N162" s="11"/>
      <c r="O162" s="11"/>
    </row>
    <row r="163" spans="6:15">
      <c r="N163" s="10"/>
      <c r="O163" s="10"/>
    </row>
    <row r="165" spans="6:15">
      <c r="F165" s="9"/>
    </row>
  </sheetData>
  <autoFilter ref="B11:W155">
    <filterColumn colId="4"/>
    <filterColumn colId="8"/>
    <filterColumn colId="13"/>
    <filterColumn colId="15"/>
    <filterColumn colId="16"/>
    <filterColumn colId="17"/>
  </autoFilter>
  <mergeCells count="29">
    <mergeCell ref="D2:K2"/>
    <mergeCell ref="L2:S2"/>
    <mergeCell ref="E4:K4"/>
    <mergeCell ref="M4:S4"/>
    <mergeCell ref="E5:K5"/>
    <mergeCell ref="M5:S5"/>
    <mergeCell ref="B6:B10"/>
    <mergeCell ref="C6:C10"/>
    <mergeCell ref="D6:K6"/>
    <mergeCell ref="L6:S6"/>
    <mergeCell ref="D7:K7"/>
    <mergeCell ref="L7:S7"/>
    <mergeCell ref="D8:D10"/>
    <mergeCell ref="E8:E10"/>
    <mergeCell ref="F8:F10"/>
    <mergeCell ref="G8:G10"/>
    <mergeCell ref="R8:R10"/>
    <mergeCell ref="S8:S10"/>
    <mergeCell ref="H8:H10"/>
    <mergeCell ref="I8:I10"/>
    <mergeCell ref="J8:J10"/>
    <mergeCell ref="K8:K10"/>
    <mergeCell ref="C158:C159"/>
    <mergeCell ref="P8:P10"/>
    <mergeCell ref="Q8:Q10"/>
    <mergeCell ref="L8:L10"/>
    <mergeCell ref="M8:M10"/>
    <mergeCell ref="N8:N10"/>
    <mergeCell ref="O8:O10"/>
  </mergeCells>
  <conditionalFormatting sqref="B15:B158 D12:S158">
    <cfRule type="cellIs" dxfId="121" priority="38" stopIfTrue="1" operator="lessThan">
      <formula>0</formula>
    </cfRule>
  </conditionalFormatting>
  <conditionalFormatting sqref="D156:D158">
    <cfRule type="cellIs" dxfId="120" priority="36" stopIfTrue="1" operator="lessThan">
      <formula>0</formula>
    </cfRule>
  </conditionalFormatting>
  <conditionalFormatting sqref="D156:D158">
    <cfRule type="cellIs" dxfId="119" priority="35" stopIfTrue="1" operator="lessThan">
      <formula>0</formula>
    </cfRule>
  </conditionalFormatting>
  <conditionalFormatting sqref="D156:D158">
    <cfRule type="cellIs" dxfId="118" priority="34" stopIfTrue="1" operator="lessThan">
      <formula>0</formula>
    </cfRule>
  </conditionalFormatting>
  <conditionalFormatting sqref="B15:B158">
    <cfRule type="cellIs" dxfId="117" priority="33" stopIfTrue="1" operator="lessThan">
      <formula>0</formula>
    </cfRule>
  </conditionalFormatting>
  <conditionalFormatting sqref="B15:B156">
    <cfRule type="cellIs" dxfId="116" priority="32" stopIfTrue="1" operator="lessThan">
      <formula>0</formula>
    </cfRule>
  </conditionalFormatting>
  <conditionalFormatting sqref="B15:B158 D12:S158">
    <cfRule type="cellIs" dxfId="115" priority="31" stopIfTrue="1" operator="lessThan">
      <formula>0</formula>
    </cfRule>
  </conditionalFormatting>
  <conditionalFormatting sqref="B15:B158">
    <cfRule type="cellIs" dxfId="114" priority="30" stopIfTrue="1" operator="lessThan">
      <formula>0</formula>
    </cfRule>
  </conditionalFormatting>
  <conditionalFormatting sqref="B15:B156">
    <cfRule type="cellIs" dxfId="113" priority="29" stopIfTrue="1" operator="lessThan">
      <formula>0</formula>
    </cfRule>
  </conditionalFormatting>
  <conditionalFormatting sqref="D156:D158">
    <cfRule type="cellIs" dxfId="112" priority="28" stopIfTrue="1" operator="lessThan">
      <formula>0</formula>
    </cfRule>
  </conditionalFormatting>
  <conditionalFormatting sqref="D156:D158">
    <cfRule type="cellIs" dxfId="111" priority="27" stopIfTrue="1" operator="lessThan">
      <formula>0</formula>
    </cfRule>
  </conditionalFormatting>
  <conditionalFormatting sqref="D156:D158">
    <cfRule type="cellIs" dxfId="110" priority="26" stopIfTrue="1" operator="lessThan">
      <formula>0</formula>
    </cfRule>
  </conditionalFormatting>
  <conditionalFormatting sqref="B15:B155">
    <cfRule type="cellIs" dxfId="109" priority="25" stopIfTrue="1" operator="lessThan">
      <formula>0</formula>
    </cfRule>
  </conditionalFormatting>
  <conditionalFormatting sqref="B15:B158 D12:S158">
    <cfRule type="cellIs" dxfId="108" priority="24" stopIfTrue="1" operator="lessThan">
      <formula>0</formula>
    </cfRule>
  </conditionalFormatting>
  <conditionalFormatting sqref="B15:B158">
    <cfRule type="cellIs" dxfId="107" priority="23" stopIfTrue="1" operator="lessThan">
      <formula>0</formula>
    </cfRule>
  </conditionalFormatting>
  <conditionalFormatting sqref="B15:B156">
    <cfRule type="cellIs" dxfId="106" priority="22" stopIfTrue="1" operator="lessThan">
      <formula>0</formula>
    </cfRule>
  </conditionalFormatting>
  <conditionalFormatting sqref="D156:D158">
    <cfRule type="cellIs" dxfId="105" priority="21" stopIfTrue="1" operator="lessThan">
      <formula>0</formula>
    </cfRule>
  </conditionalFormatting>
  <conditionalFormatting sqref="D156:D158">
    <cfRule type="cellIs" dxfId="104" priority="20" stopIfTrue="1" operator="lessThan">
      <formula>0</formula>
    </cfRule>
  </conditionalFormatting>
  <conditionalFormatting sqref="D156:D158">
    <cfRule type="cellIs" dxfId="103" priority="19" stopIfTrue="1" operator="lessThan">
      <formula>0</formula>
    </cfRule>
  </conditionalFormatting>
  <conditionalFormatting sqref="B15:B155">
    <cfRule type="cellIs" dxfId="102" priority="18" stopIfTrue="1" operator="lessThan">
      <formula>0</formula>
    </cfRule>
  </conditionalFormatting>
  <conditionalFormatting sqref="B15:B152 D12:S152">
    <cfRule type="cellIs" dxfId="101" priority="17" stopIfTrue="1" operator="lessThan">
      <formula>0</formula>
    </cfRule>
  </conditionalFormatting>
  <conditionalFormatting sqref="D150:D152">
    <cfRule type="cellIs" dxfId="100" priority="16" stopIfTrue="1" operator="lessThan">
      <formula>0</formula>
    </cfRule>
  </conditionalFormatting>
  <conditionalFormatting sqref="D150:D152">
    <cfRule type="cellIs" dxfId="99" priority="15" stopIfTrue="1" operator="lessThan">
      <formula>0</formula>
    </cfRule>
  </conditionalFormatting>
  <conditionalFormatting sqref="D150:D152">
    <cfRule type="cellIs" dxfId="98" priority="14" stopIfTrue="1" operator="lessThan">
      <formula>0</formula>
    </cfRule>
  </conditionalFormatting>
  <conditionalFormatting sqref="B15:B149">
    <cfRule type="cellIs" dxfId="97" priority="13" stopIfTrue="1" operator="lessThan">
      <formula>0</formula>
    </cfRule>
  </conditionalFormatting>
  <conditionalFormatting sqref="B15:B149">
    <cfRule type="cellIs" dxfId="96" priority="12" stopIfTrue="1" operator="lessThan">
      <formula>0</formula>
    </cfRule>
  </conditionalFormatting>
  <conditionalFormatting sqref="B15:B149">
    <cfRule type="cellIs" dxfId="95" priority="11" stopIfTrue="1" operator="lessThan">
      <formula>0</formula>
    </cfRule>
  </conditionalFormatting>
  <conditionalFormatting sqref="B15:B149">
    <cfRule type="cellIs" dxfId="94" priority="10" stopIfTrue="1" operator="lessThan">
      <formula>0</formula>
    </cfRule>
  </conditionalFormatting>
  <conditionalFormatting sqref="B15:B149">
    <cfRule type="cellIs" dxfId="93" priority="9" stopIfTrue="1" operator="lessThan">
      <formula>0</formula>
    </cfRule>
  </conditionalFormatting>
  <conditionalFormatting sqref="B15:B149">
    <cfRule type="cellIs" dxfId="92" priority="8" stopIfTrue="1" operator="lessThan">
      <formula>0</formula>
    </cfRule>
  </conditionalFormatting>
  <conditionalFormatting sqref="B15:B149">
    <cfRule type="cellIs" dxfId="91" priority="7" stopIfTrue="1" operator="lessThan">
      <formula>0</formula>
    </cfRule>
  </conditionalFormatting>
  <conditionalFormatting sqref="B15:B149">
    <cfRule type="cellIs" dxfId="90" priority="6" stopIfTrue="1" operator="lessThan">
      <formula>0</formula>
    </cfRule>
  </conditionalFormatting>
  <conditionalFormatting sqref="B15:B149">
    <cfRule type="cellIs" dxfId="89" priority="5" stopIfTrue="1" operator="lessThan">
      <formula>0</formula>
    </cfRule>
  </conditionalFormatting>
  <conditionalFormatting sqref="B15:B149">
    <cfRule type="cellIs" dxfId="88" priority="4" stopIfTrue="1" operator="lessThan">
      <formula>0</formula>
    </cfRule>
  </conditionalFormatting>
  <conditionalFormatting sqref="B15:B149">
    <cfRule type="cellIs" dxfId="87" priority="3" stopIfTrue="1" operator="lessThan">
      <formula>0</formula>
    </cfRule>
  </conditionalFormatting>
  <conditionalFormatting sqref="B15:B149">
    <cfRule type="cellIs" dxfId="86" priority="2" stopIfTrue="1" operator="lessThan">
      <formula>0</formula>
    </cfRule>
  </conditionalFormatting>
  <conditionalFormatting sqref="B15:B149">
    <cfRule type="cellIs" dxfId="85" priority="1" stopIfTrue="1" operator="lessThan">
      <formula>0</formula>
    </cfRule>
  </conditionalFormatting>
  <pageMargins left="0" right="0" top="0" bottom="0" header="0" footer="0"/>
  <pageSetup paperSize="8" scale="3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O165"/>
  <sheetViews>
    <sheetView view="pageBreakPreview" topLeftCell="A115" zoomScale="60" zoomScaleNormal="75" workbookViewId="0">
      <selection activeCell="E136" sqref="E136"/>
    </sheetView>
  </sheetViews>
  <sheetFormatPr defaultColWidth="9.109375" defaultRowHeight="13.2"/>
  <cols>
    <col min="1" max="1" width="4.5546875" style="4" customWidth="1"/>
    <col min="2" max="2" width="5" style="8" customWidth="1"/>
    <col min="3" max="3" width="43.6640625" style="38" customWidth="1"/>
    <col min="4" max="4" width="13.109375" style="2" customWidth="1"/>
    <col min="5" max="5" width="19.44140625" style="8" customWidth="1"/>
    <col min="6" max="6" width="17.6640625" style="8" customWidth="1"/>
    <col min="7" max="7" width="20.44140625" style="8" customWidth="1"/>
    <col min="8" max="8" width="22.109375" style="8" customWidth="1"/>
    <col min="9" max="9" width="19.33203125" style="8" customWidth="1"/>
    <col min="10" max="11" width="21.109375" style="4" customWidth="1"/>
    <col min="12" max="12" width="9.109375" style="4"/>
    <col min="13" max="13" width="16.109375" style="4" customWidth="1"/>
    <col min="14" max="16384" width="9.109375" style="4"/>
  </cols>
  <sheetData>
    <row r="1" spans="1:15" ht="19.5" customHeight="1">
      <c r="B1" s="1"/>
      <c r="C1" s="1"/>
      <c r="D1" s="1"/>
      <c r="E1" s="1"/>
      <c r="F1" s="16"/>
      <c r="G1" s="1"/>
      <c r="H1" s="3"/>
      <c r="I1" s="29"/>
      <c r="J1" s="17"/>
      <c r="K1" s="17"/>
    </row>
    <row r="2" spans="1:15" ht="64.5" customHeight="1">
      <c r="B2" s="1"/>
      <c r="C2" s="31"/>
      <c r="D2" s="96" t="s">
        <v>213</v>
      </c>
      <c r="E2" s="96"/>
      <c r="F2" s="96"/>
      <c r="G2" s="96"/>
      <c r="H2" s="96"/>
      <c r="I2" s="96"/>
      <c r="J2" s="96"/>
      <c r="K2" s="96"/>
    </row>
    <row r="3" spans="1:15" ht="12.75" customHeight="1">
      <c r="B3" s="5"/>
      <c r="C3" s="31"/>
      <c r="D3" s="5"/>
      <c r="E3" s="5"/>
      <c r="F3" s="5"/>
      <c r="G3" s="5"/>
      <c r="H3" s="5"/>
      <c r="I3" s="5"/>
      <c r="J3" s="5"/>
      <c r="K3" s="5"/>
    </row>
    <row r="4" spans="1:15" ht="12.75" customHeight="1">
      <c r="B4" s="5"/>
      <c r="C4" s="32"/>
      <c r="D4" s="97" t="s">
        <v>167</v>
      </c>
      <c r="E4" s="97"/>
      <c r="F4" s="97"/>
      <c r="G4" s="97"/>
      <c r="H4" s="97"/>
      <c r="I4" s="97"/>
      <c r="J4" s="97"/>
      <c r="K4" s="97"/>
    </row>
    <row r="5" spans="1:15" ht="13.8">
      <c r="B5" s="5"/>
      <c r="C5" s="33" t="s">
        <v>4</v>
      </c>
      <c r="D5" s="103" t="s">
        <v>5</v>
      </c>
      <c r="E5" s="103"/>
      <c r="F5" s="103"/>
      <c r="G5" s="103"/>
      <c r="H5" s="103"/>
      <c r="I5" s="103"/>
      <c r="J5" s="103"/>
      <c r="K5" s="103"/>
    </row>
    <row r="6" spans="1:15" ht="21" customHeight="1">
      <c r="B6" s="64" t="s">
        <v>3</v>
      </c>
      <c r="C6" s="58" t="s">
        <v>6</v>
      </c>
      <c r="D6" s="86" t="s">
        <v>10</v>
      </c>
      <c r="E6" s="87"/>
      <c r="F6" s="87"/>
      <c r="G6" s="87"/>
      <c r="H6" s="87" t="s">
        <v>64</v>
      </c>
      <c r="I6" s="87"/>
      <c r="J6" s="87"/>
      <c r="K6" s="87"/>
    </row>
    <row r="7" spans="1:15" s="6" customFormat="1" ht="51.75" customHeight="1">
      <c r="B7" s="64"/>
      <c r="C7" s="61"/>
      <c r="D7" s="89" t="s">
        <v>140</v>
      </c>
      <c r="E7" s="90"/>
      <c r="F7" s="90"/>
      <c r="G7" s="90"/>
      <c r="H7" s="89" t="s">
        <v>140</v>
      </c>
      <c r="I7" s="90"/>
      <c r="J7" s="90"/>
      <c r="K7" s="90"/>
    </row>
    <row r="8" spans="1:15" s="6" customFormat="1" ht="51.75" customHeight="1">
      <c r="B8" s="64"/>
      <c r="C8" s="61"/>
      <c r="D8" s="58" t="s">
        <v>7</v>
      </c>
      <c r="E8" s="58" t="s">
        <v>141</v>
      </c>
      <c r="F8" s="58" t="s">
        <v>142</v>
      </c>
      <c r="G8" s="58" t="s">
        <v>143</v>
      </c>
      <c r="H8" s="58" t="s">
        <v>7</v>
      </c>
      <c r="I8" s="58" t="s">
        <v>141</v>
      </c>
      <c r="J8" s="58" t="s">
        <v>142</v>
      </c>
      <c r="K8" s="58" t="s">
        <v>143</v>
      </c>
    </row>
    <row r="9" spans="1:15" s="6" customFormat="1" ht="147" customHeight="1">
      <c r="B9" s="64"/>
      <c r="C9" s="61"/>
      <c r="D9" s="61"/>
      <c r="E9" s="61"/>
      <c r="F9" s="61"/>
      <c r="G9" s="61"/>
      <c r="H9" s="61"/>
      <c r="I9" s="61"/>
      <c r="J9" s="61"/>
      <c r="K9" s="61"/>
    </row>
    <row r="10" spans="1:15" s="6" customFormat="1" ht="32.25" customHeight="1">
      <c r="B10" s="64"/>
      <c r="C10" s="59"/>
      <c r="D10" s="59"/>
      <c r="E10" s="59"/>
      <c r="F10" s="59"/>
      <c r="G10" s="59"/>
      <c r="H10" s="59"/>
      <c r="I10" s="59"/>
      <c r="J10" s="59"/>
      <c r="K10" s="59"/>
    </row>
    <row r="11" spans="1:15">
      <c r="B11" s="7">
        <v>1</v>
      </c>
      <c r="C11" s="34">
        <f>B11+1</f>
        <v>2</v>
      </c>
      <c r="D11" s="7">
        <f t="shared" ref="D11:K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  <c r="J11" s="7">
        <f t="shared" si="0"/>
        <v>9</v>
      </c>
      <c r="K11" s="7">
        <f t="shared" si="0"/>
        <v>10</v>
      </c>
    </row>
    <row r="12" spans="1:15" ht="15.9" customHeight="1">
      <c r="A12" s="30" t="s">
        <v>73</v>
      </c>
      <c r="B12" s="20">
        <v>1</v>
      </c>
      <c r="C12" s="27" t="s">
        <v>19</v>
      </c>
      <c r="D12" s="21">
        <f>D13+D14</f>
        <v>13840</v>
      </c>
      <c r="E12" s="21">
        <f t="shared" ref="E12:K12" si="1">E13+E14</f>
        <v>12597</v>
      </c>
      <c r="F12" s="21">
        <f t="shared" si="1"/>
        <v>1109</v>
      </c>
      <c r="G12" s="21">
        <f t="shared" si="1"/>
        <v>101</v>
      </c>
      <c r="H12" s="22">
        <f t="shared" si="1"/>
        <v>91724212.520000011</v>
      </c>
      <c r="I12" s="22">
        <f t="shared" si="1"/>
        <v>88219688.310000002</v>
      </c>
      <c r="J12" s="22">
        <f t="shared" si="1"/>
        <v>2932284.72</v>
      </c>
      <c r="K12" s="22">
        <f t="shared" si="1"/>
        <v>480053</v>
      </c>
      <c r="L12" s="18"/>
      <c r="M12" s="10"/>
      <c r="N12" s="10"/>
      <c r="O12" s="18"/>
    </row>
    <row r="13" spans="1:15" ht="15.9" customHeight="1">
      <c r="A13" s="30"/>
      <c r="B13" s="20"/>
      <c r="C13" s="35" t="s">
        <v>67</v>
      </c>
      <c r="D13" s="21">
        <f>'Прил 8_Свод'!N13</f>
        <v>13840</v>
      </c>
      <c r="E13" s="21">
        <v>12597</v>
      </c>
      <c r="F13" s="21">
        <v>1109</v>
      </c>
      <c r="G13" s="21">
        <v>101</v>
      </c>
      <c r="H13" s="22">
        <f>'Прил 8_Свод'!AM13</f>
        <v>91724212.520000011</v>
      </c>
      <c r="I13" s="22">
        <v>88219688.310000002</v>
      </c>
      <c r="J13" s="22">
        <v>2932284.72</v>
      </c>
      <c r="K13" s="22">
        <v>480053</v>
      </c>
      <c r="L13" s="18"/>
      <c r="M13" s="10"/>
      <c r="N13" s="10"/>
      <c r="O13" s="18"/>
    </row>
    <row r="14" spans="1:15" ht="15.9" customHeight="1">
      <c r="A14" s="30"/>
      <c r="B14" s="20"/>
      <c r="C14" s="35" t="s">
        <v>68</v>
      </c>
      <c r="D14" s="21"/>
      <c r="E14" s="21"/>
      <c r="F14" s="21"/>
      <c r="G14" s="21"/>
      <c r="H14" s="22"/>
      <c r="I14" s="22"/>
      <c r="J14" s="22"/>
      <c r="K14" s="22"/>
      <c r="L14" s="18"/>
      <c r="M14" s="10"/>
      <c r="N14" s="10"/>
      <c r="O14" s="18"/>
    </row>
    <row r="15" spans="1:15" ht="15.9" customHeight="1">
      <c r="A15" s="30" t="s">
        <v>74</v>
      </c>
      <c r="B15" s="23">
        <v>2</v>
      </c>
      <c r="C15" s="28" t="s">
        <v>45</v>
      </c>
      <c r="D15" s="21">
        <f t="shared" ref="D15:K15" si="2">D16+D17</f>
        <v>0</v>
      </c>
      <c r="E15" s="21">
        <f t="shared" si="2"/>
        <v>0</v>
      </c>
      <c r="F15" s="21">
        <f t="shared" si="2"/>
        <v>0</v>
      </c>
      <c r="G15" s="21">
        <f t="shared" si="2"/>
        <v>0</v>
      </c>
      <c r="H15" s="22">
        <f t="shared" si="2"/>
        <v>0</v>
      </c>
      <c r="I15" s="22">
        <f t="shared" si="2"/>
        <v>0</v>
      </c>
      <c r="J15" s="22">
        <f t="shared" si="2"/>
        <v>0</v>
      </c>
      <c r="K15" s="22">
        <f t="shared" si="2"/>
        <v>0</v>
      </c>
      <c r="L15" s="18"/>
      <c r="M15" s="10"/>
      <c r="N15" s="10"/>
      <c r="O15" s="18"/>
    </row>
    <row r="16" spans="1:15" ht="15.9" customHeight="1">
      <c r="A16" s="30"/>
      <c r="B16" s="20"/>
      <c r="C16" s="35" t="s">
        <v>67</v>
      </c>
      <c r="D16" s="21">
        <f>'Прил 8_Свод'!N16</f>
        <v>0</v>
      </c>
      <c r="E16" s="21">
        <v>0</v>
      </c>
      <c r="F16" s="21">
        <v>0</v>
      </c>
      <c r="G16" s="21">
        <v>0</v>
      </c>
      <c r="H16" s="22">
        <f>'Прил 8_Свод'!AM16</f>
        <v>0</v>
      </c>
      <c r="I16" s="22">
        <v>0</v>
      </c>
      <c r="J16" s="22">
        <v>0</v>
      </c>
      <c r="K16" s="22">
        <v>0</v>
      </c>
      <c r="L16" s="18"/>
      <c r="M16" s="10"/>
      <c r="N16" s="10"/>
      <c r="O16" s="18"/>
    </row>
    <row r="17" spans="1:15" ht="15.9" customHeight="1">
      <c r="A17" s="30"/>
      <c r="B17" s="20"/>
      <c r="C17" s="35" t="s">
        <v>68</v>
      </c>
      <c r="D17" s="21"/>
      <c r="E17" s="21"/>
      <c r="F17" s="21"/>
      <c r="G17" s="21"/>
      <c r="H17" s="22"/>
      <c r="I17" s="22"/>
      <c r="J17" s="22"/>
      <c r="K17" s="22"/>
      <c r="L17" s="18"/>
      <c r="M17" s="10"/>
      <c r="N17" s="10"/>
      <c r="O17" s="18"/>
    </row>
    <row r="18" spans="1:15" ht="15.9" customHeight="1">
      <c r="A18" s="30" t="s">
        <v>75</v>
      </c>
      <c r="B18" s="23">
        <v>3</v>
      </c>
      <c r="C18" s="28" t="s">
        <v>44</v>
      </c>
      <c r="D18" s="21">
        <f t="shared" ref="D18:K18" si="3">D19+D20</f>
        <v>0</v>
      </c>
      <c r="E18" s="21">
        <f t="shared" si="3"/>
        <v>0</v>
      </c>
      <c r="F18" s="21">
        <f t="shared" si="3"/>
        <v>0</v>
      </c>
      <c r="G18" s="21">
        <f t="shared" si="3"/>
        <v>0</v>
      </c>
      <c r="H18" s="22">
        <f t="shared" si="3"/>
        <v>0</v>
      </c>
      <c r="I18" s="22">
        <f t="shared" si="3"/>
        <v>0</v>
      </c>
      <c r="J18" s="22">
        <f t="shared" si="3"/>
        <v>0</v>
      </c>
      <c r="K18" s="22">
        <f t="shared" si="3"/>
        <v>0</v>
      </c>
      <c r="L18" s="18"/>
      <c r="M18" s="10"/>
      <c r="N18" s="10"/>
      <c r="O18" s="18"/>
    </row>
    <row r="19" spans="1:15" ht="15.9" customHeight="1">
      <c r="A19" s="30"/>
      <c r="B19" s="20"/>
      <c r="C19" s="35" t="s">
        <v>67</v>
      </c>
      <c r="D19" s="21">
        <f>'Прил 8_Свод'!N19</f>
        <v>0</v>
      </c>
      <c r="E19" s="21">
        <v>0</v>
      </c>
      <c r="F19" s="21">
        <v>0</v>
      </c>
      <c r="G19" s="21">
        <v>0</v>
      </c>
      <c r="H19" s="22">
        <f>'Прил 8_Свод'!AM19</f>
        <v>0</v>
      </c>
      <c r="I19" s="22">
        <v>0</v>
      </c>
      <c r="J19" s="22">
        <v>0</v>
      </c>
      <c r="K19" s="22">
        <v>0</v>
      </c>
      <c r="L19" s="18"/>
      <c r="M19" s="10"/>
      <c r="N19" s="10"/>
      <c r="O19" s="18"/>
    </row>
    <row r="20" spans="1:15" ht="15.9" customHeight="1">
      <c r="A20" s="30"/>
      <c r="B20" s="20"/>
      <c r="C20" s="35" t="s">
        <v>69</v>
      </c>
      <c r="D20" s="21"/>
      <c r="E20" s="21"/>
      <c r="F20" s="21"/>
      <c r="G20" s="21"/>
      <c r="H20" s="22"/>
      <c r="I20" s="22"/>
      <c r="J20" s="22"/>
      <c r="K20" s="22"/>
      <c r="L20" s="18"/>
      <c r="M20" s="10"/>
      <c r="N20" s="10"/>
      <c r="O20" s="18"/>
    </row>
    <row r="21" spans="1:15" ht="15.9" customHeight="1">
      <c r="A21" s="30" t="s">
        <v>76</v>
      </c>
      <c r="B21" s="23">
        <v>4</v>
      </c>
      <c r="C21" s="28" t="s">
        <v>20</v>
      </c>
      <c r="D21" s="21">
        <f t="shared" ref="D21:K21" si="4">D22+D23</f>
        <v>4500</v>
      </c>
      <c r="E21" s="21">
        <f t="shared" si="4"/>
        <v>4500</v>
      </c>
      <c r="F21" s="21">
        <f t="shared" si="4"/>
        <v>0</v>
      </c>
      <c r="G21" s="21">
        <f t="shared" si="4"/>
        <v>0</v>
      </c>
      <c r="H21" s="22">
        <f t="shared" si="4"/>
        <v>31514535</v>
      </c>
      <c r="I21" s="22">
        <f t="shared" si="4"/>
        <v>31514535</v>
      </c>
      <c r="J21" s="22">
        <f t="shared" si="4"/>
        <v>0</v>
      </c>
      <c r="K21" s="22">
        <f t="shared" si="4"/>
        <v>0</v>
      </c>
      <c r="L21" s="18"/>
      <c r="M21" s="10"/>
      <c r="N21" s="10"/>
      <c r="O21" s="18"/>
    </row>
    <row r="22" spans="1:15" ht="15.9" customHeight="1">
      <c r="A22" s="30"/>
      <c r="B22" s="20"/>
      <c r="C22" s="35" t="s">
        <v>67</v>
      </c>
      <c r="D22" s="21">
        <f>'Прил 8_Свод'!N22</f>
        <v>4500</v>
      </c>
      <c r="E22" s="21">
        <v>4500</v>
      </c>
      <c r="F22" s="21">
        <v>0</v>
      </c>
      <c r="G22" s="21">
        <v>0</v>
      </c>
      <c r="H22" s="22">
        <f>'Прил 8_Свод'!AM22</f>
        <v>31514535</v>
      </c>
      <c r="I22" s="22">
        <v>31514535</v>
      </c>
      <c r="J22" s="22">
        <v>0</v>
      </c>
      <c r="K22" s="22">
        <v>0</v>
      </c>
      <c r="L22" s="18"/>
      <c r="M22" s="10"/>
      <c r="N22" s="10"/>
      <c r="O22" s="18"/>
    </row>
    <row r="23" spans="1:15" ht="15.9" customHeight="1">
      <c r="A23" s="30"/>
      <c r="B23" s="20"/>
      <c r="C23" s="35" t="s">
        <v>69</v>
      </c>
      <c r="D23" s="21"/>
      <c r="E23" s="21"/>
      <c r="F23" s="21"/>
      <c r="G23" s="21"/>
      <c r="H23" s="22"/>
      <c r="I23" s="22"/>
      <c r="J23" s="22"/>
      <c r="K23" s="22"/>
      <c r="L23" s="18"/>
      <c r="M23" s="10"/>
      <c r="N23" s="10"/>
      <c r="O23" s="18"/>
    </row>
    <row r="24" spans="1:15" ht="15.9" customHeight="1">
      <c r="A24" s="30" t="s">
        <v>77</v>
      </c>
      <c r="B24" s="23">
        <v>5</v>
      </c>
      <c r="C24" s="28" t="s">
        <v>21</v>
      </c>
      <c r="D24" s="21">
        <f t="shared" ref="D24:K24" si="5">D25+D26</f>
        <v>0</v>
      </c>
      <c r="E24" s="21">
        <f t="shared" si="5"/>
        <v>0</v>
      </c>
      <c r="F24" s="21">
        <f t="shared" si="5"/>
        <v>0</v>
      </c>
      <c r="G24" s="21">
        <f t="shared" si="5"/>
        <v>0</v>
      </c>
      <c r="H24" s="22">
        <f t="shared" si="5"/>
        <v>0</v>
      </c>
      <c r="I24" s="22">
        <f t="shared" si="5"/>
        <v>0</v>
      </c>
      <c r="J24" s="22">
        <f t="shared" si="5"/>
        <v>0</v>
      </c>
      <c r="K24" s="22">
        <f t="shared" si="5"/>
        <v>0</v>
      </c>
      <c r="L24" s="18"/>
      <c r="M24" s="10"/>
      <c r="N24" s="10"/>
      <c r="O24" s="18"/>
    </row>
    <row r="25" spans="1:15" ht="15.9" customHeight="1">
      <c r="A25" s="30"/>
      <c r="B25" s="20"/>
      <c r="C25" s="35" t="s">
        <v>67</v>
      </c>
      <c r="D25" s="21">
        <f>'Прил 8_Свод'!N25</f>
        <v>0</v>
      </c>
      <c r="E25" s="21">
        <v>0</v>
      </c>
      <c r="F25" s="21">
        <v>0</v>
      </c>
      <c r="G25" s="21">
        <v>0</v>
      </c>
      <c r="H25" s="22">
        <f>'Прил 8_Свод'!AM25</f>
        <v>0</v>
      </c>
      <c r="I25" s="22">
        <v>0</v>
      </c>
      <c r="J25" s="22">
        <v>0</v>
      </c>
      <c r="K25" s="22">
        <v>0</v>
      </c>
      <c r="L25" s="18"/>
      <c r="M25" s="10"/>
      <c r="N25" s="10"/>
      <c r="O25" s="18"/>
    </row>
    <row r="26" spans="1:15" ht="15.9" customHeight="1">
      <c r="A26" s="30"/>
      <c r="B26" s="20"/>
      <c r="C26" s="35" t="s">
        <v>69</v>
      </c>
      <c r="D26" s="21"/>
      <c r="E26" s="21"/>
      <c r="F26" s="21"/>
      <c r="G26" s="21"/>
      <c r="H26" s="22"/>
      <c r="I26" s="22"/>
      <c r="J26" s="22"/>
      <c r="K26" s="22"/>
      <c r="L26" s="18"/>
      <c r="M26" s="10"/>
      <c r="N26" s="10"/>
      <c r="O26" s="18"/>
    </row>
    <row r="27" spans="1:15" ht="15.9" customHeight="1">
      <c r="A27" s="30" t="s">
        <v>78</v>
      </c>
      <c r="B27" s="23">
        <v>6</v>
      </c>
      <c r="C27" s="27" t="s">
        <v>79</v>
      </c>
      <c r="D27" s="21">
        <f t="shared" ref="D27:K27" si="6">D28+D29</f>
        <v>0</v>
      </c>
      <c r="E27" s="21">
        <f t="shared" si="6"/>
        <v>0</v>
      </c>
      <c r="F27" s="21">
        <f t="shared" si="6"/>
        <v>0</v>
      </c>
      <c r="G27" s="21">
        <f t="shared" si="6"/>
        <v>0</v>
      </c>
      <c r="H27" s="22">
        <f t="shared" si="6"/>
        <v>0</v>
      </c>
      <c r="I27" s="22">
        <f t="shared" si="6"/>
        <v>0</v>
      </c>
      <c r="J27" s="22">
        <f t="shared" si="6"/>
        <v>0</v>
      </c>
      <c r="K27" s="22">
        <f t="shared" si="6"/>
        <v>0</v>
      </c>
      <c r="L27" s="18"/>
      <c r="M27" s="10"/>
      <c r="N27" s="10"/>
      <c r="O27" s="18"/>
    </row>
    <row r="28" spans="1:15" ht="15.9" customHeight="1">
      <c r="A28" s="30"/>
      <c r="B28" s="20"/>
      <c r="C28" s="35" t="s">
        <v>67</v>
      </c>
      <c r="D28" s="21">
        <f>'Прил 8_Свод'!N28</f>
        <v>0</v>
      </c>
      <c r="E28" s="21">
        <v>0</v>
      </c>
      <c r="F28" s="21">
        <v>0</v>
      </c>
      <c r="G28" s="21">
        <v>0</v>
      </c>
      <c r="H28" s="22">
        <f>'Прил 8_Свод'!AM28</f>
        <v>0</v>
      </c>
      <c r="I28" s="22">
        <v>0</v>
      </c>
      <c r="J28" s="22">
        <v>0</v>
      </c>
      <c r="K28" s="22">
        <v>0</v>
      </c>
      <c r="L28" s="18"/>
      <c r="M28" s="10"/>
      <c r="N28" s="10"/>
      <c r="O28" s="18"/>
    </row>
    <row r="29" spans="1:15" ht="15.9" customHeight="1">
      <c r="A29" s="30"/>
      <c r="B29" s="20"/>
      <c r="C29" s="35" t="s">
        <v>69</v>
      </c>
      <c r="D29" s="21"/>
      <c r="E29" s="21"/>
      <c r="F29" s="21"/>
      <c r="G29" s="21"/>
      <c r="H29" s="22"/>
      <c r="I29" s="22"/>
      <c r="J29" s="22"/>
      <c r="K29" s="22"/>
      <c r="L29" s="18"/>
      <c r="M29" s="10"/>
      <c r="N29" s="10"/>
      <c r="O29" s="18"/>
    </row>
    <row r="30" spans="1:15" ht="15.9" customHeight="1">
      <c r="A30" s="30" t="s">
        <v>81</v>
      </c>
      <c r="B30" s="23">
        <v>7</v>
      </c>
      <c r="C30" s="28" t="s">
        <v>71</v>
      </c>
      <c r="D30" s="21">
        <f t="shared" ref="D30:K30" si="7">D31+D32</f>
        <v>0</v>
      </c>
      <c r="E30" s="21">
        <f t="shared" si="7"/>
        <v>0</v>
      </c>
      <c r="F30" s="21">
        <f t="shared" si="7"/>
        <v>0</v>
      </c>
      <c r="G30" s="21">
        <f t="shared" si="7"/>
        <v>0</v>
      </c>
      <c r="H30" s="22">
        <f t="shared" si="7"/>
        <v>0</v>
      </c>
      <c r="I30" s="22">
        <f t="shared" si="7"/>
        <v>0</v>
      </c>
      <c r="J30" s="22">
        <f t="shared" si="7"/>
        <v>0</v>
      </c>
      <c r="K30" s="22">
        <f t="shared" si="7"/>
        <v>0</v>
      </c>
      <c r="L30" s="18"/>
      <c r="M30" s="10"/>
      <c r="N30" s="10"/>
      <c r="O30" s="18"/>
    </row>
    <row r="31" spans="1:15" ht="15.9" customHeight="1">
      <c r="A31" s="30"/>
      <c r="B31" s="20"/>
      <c r="C31" s="35" t="s">
        <v>67</v>
      </c>
      <c r="D31" s="21">
        <f>'Прил 8_Свод'!N31</f>
        <v>0</v>
      </c>
      <c r="E31" s="21">
        <v>0</v>
      </c>
      <c r="F31" s="21">
        <v>0</v>
      </c>
      <c r="G31" s="21">
        <v>0</v>
      </c>
      <c r="H31" s="22">
        <f>'Прил 8_Свод'!AM31</f>
        <v>0</v>
      </c>
      <c r="I31" s="22">
        <v>0</v>
      </c>
      <c r="J31" s="22">
        <v>0</v>
      </c>
      <c r="K31" s="22">
        <v>0</v>
      </c>
      <c r="L31" s="18"/>
      <c r="M31" s="10"/>
      <c r="N31" s="10"/>
      <c r="O31" s="18"/>
    </row>
    <row r="32" spans="1:15" ht="15.9" customHeight="1">
      <c r="A32" s="30"/>
      <c r="B32" s="20"/>
      <c r="C32" s="35" t="s">
        <v>69</v>
      </c>
      <c r="D32" s="21"/>
      <c r="E32" s="21"/>
      <c r="F32" s="21"/>
      <c r="G32" s="21"/>
      <c r="H32" s="22"/>
      <c r="I32" s="22"/>
      <c r="J32" s="22"/>
      <c r="K32" s="22"/>
      <c r="L32" s="18"/>
      <c r="M32" s="10"/>
      <c r="N32" s="10"/>
      <c r="O32" s="18"/>
    </row>
    <row r="33" spans="1:15" ht="15.9" customHeight="1">
      <c r="A33" s="30" t="s">
        <v>80</v>
      </c>
      <c r="B33" s="23">
        <v>8</v>
      </c>
      <c r="C33" s="28" t="s">
        <v>22</v>
      </c>
      <c r="D33" s="21">
        <f t="shared" ref="D33:K33" si="8">D34+D35</f>
        <v>15809</v>
      </c>
      <c r="E33" s="21">
        <f t="shared" si="8"/>
        <v>2565</v>
      </c>
      <c r="F33" s="21">
        <f t="shared" si="8"/>
        <v>3456</v>
      </c>
      <c r="G33" s="21">
        <f t="shared" si="8"/>
        <v>8397</v>
      </c>
      <c r="H33" s="22">
        <f t="shared" si="8"/>
        <v>70897966.660000011</v>
      </c>
      <c r="I33" s="22">
        <f t="shared" si="8"/>
        <v>17963284.949999999</v>
      </c>
      <c r="J33" s="22">
        <f t="shared" si="8"/>
        <v>9137940.4800000004</v>
      </c>
      <c r="K33" s="22">
        <f t="shared" si="8"/>
        <v>39910941</v>
      </c>
      <c r="L33" s="18"/>
      <c r="M33" s="10"/>
      <c r="N33" s="10"/>
      <c r="O33" s="18"/>
    </row>
    <row r="34" spans="1:15" ht="15.9" customHeight="1">
      <c r="A34" s="30"/>
      <c r="B34" s="20"/>
      <c r="C34" s="35" t="s">
        <v>67</v>
      </c>
      <c r="D34" s="21">
        <f>'Прил 8_Свод'!N34</f>
        <v>15809</v>
      </c>
      <c r="E34" s="21">
        <v>2565</v>
      </c>
      <c r="F34" s="21">
        <v>3456</v>
      </c>
      <c r="G34" s="21">
        <v>8397</v>
      </c>
      <c r="H34" s="22">
        <f>'Прил 8_Свод'!AM34</f>
        <v>70897966.660000011</v>
      </c>
      <c r="I34" s="22">
        <v>17963284.949999999</v>
      </c>
      <c r="J34" s="22">
        <v>9137940.4800000004</v>
      </c>
      <c r="K34" s="22">
        <v>39910941</v>
      </c>
      <c r="L34" s="18"/>
      <c r="M34" s="10"/>
      <c r="N34" s="10"/>
      <c r="O34" s="18"/>
    </row>
    <row r="35" spans="1:15" ht="15.9" customHeight="1">
      <c r="A35" s="30"/>
      <c r="B35" s="20"/>
      <c r="C35" s="35" t="s">
        <v>69</v>
      </c>
      <c r="D35" s="21"/>
      <c r="E35" s="21"/>
      <c r="F35" s="21"/>
      <c r="G35" s="21"/>
      <c r="H35" s="22"/>
      <c r="I35" s="22"/>
      <c r="J35" s="22"/>
      <c r="K35" s="22"/>
      <c r="L35" s="18"/>
      <c r="M35" s="10"/>
      <c r="N35" s="10"/>
      <c r="O35" s="18"/>
    </row>
    <row r="36" spans="1:15" ht="15.75" customHeight="1">
      <c r="A36" s="30" t="s">
        <v>83</v>
      </c>
      <c r="B36" s="23">
        <v>9</v>
      </c>
      <c r="C36" s="27" t="s">
        <v>23</v>
      </c>
      <c r="D36" s="21">
        <f t="shared" ref="D36:K36" si="9">D37+D38</f>
        <v>15754</v>
      </c>
      <c r="E36" s="21">
        <f t="shared" si="9"/>
        <v>1536</v>
      </c>
      <c r="F36" s="21">
        <f t="shared" si="9"/>
        <v>4022</v>
      </c>
      <c r="G36" s="21">
        <f t="shared" si="9"/>
        <v>8045</v>
      </c>
      <c r="H36" s="22">
        <f t="shared" si="9"/>
        <v>65638219.070000008</v>
      </c>
      <c r="I36" s="22">
        <f t="shared" si="9"/>
        <v>10756961.279999999</v>
      </c>
      <c r="J36" s="22">
        <f t="shared" si="9"/>
        <v>10634489.76</v>
      </c>
      <c r="K36" s="22">
        <f t="shared" si="9"/>
        <v>38237885</v>
      </c>
      <c r="L36" s="18"/>
      <c r="M36" s="10"/>
      <c r="N36" s="10"/>
      <c r="O36" s="18"/>
    </row>
    <row r="37" spans="1:15" ht="15.9" customHeight="1">
      <c r="A37" s="30"/>
      <c r="B37" s="20"/>
      <c r="C37" s="35" t="s">
        <v>67</v>
      </c>
      <c r="D37" s="21">
        <f>'Прил 8_Свод'!N37</f>
        <v>15754</v>
      </c>
      <c r="E37" s="21">
        <v>1536</v>
      </c>
      <c r="F37" s="21">
        <v>4022</v>
      </c>
      <c r="G37" s="21">
        <v>8045</v>
      </c>
      <c r="H37" s="22">
        <f>'Прил 8_Свод'!AM37</f>
        <v>65638219.070000008</v>
      </c>
      <c r="I37" s="22">
        <v>10756961.279999999</v>
      </c>
      <c r="J37" s="22">
        <v>10634489.76</v>
      </c>
      <c r="K37" s="22">
        <v>38237885</v>
      </c>
      <c r="L37" s="18"/>
      <c r="M37" s="10"/>
      <c r="N37" s="10"/>
      <c r="O37" s="18"/>
    </row>
    <row r="38" spans="1:15" ht="15.9" customHeight="1">
      <c r="A38" s="30"/>
      <c r="B38" s="20"/>
      <c r="C38" s="35" t="s">
        <v>69</v>
      </c>
      <c r="D38" s="21"/>
      <c r="E38" s="21"/>
      <c r="F38" s="21"/>
      <c r="G38" s="21"/>
      <c r="H38" s="22"/>
      <c r="I38" s="22"/>
      <c r="J38" s="22"/>
      <c r="K38" s="22"/>
      <c r="L38" s="18"/>
      <c r="M38" s="10"/>
      <c r="N38" s="10"/>
      <c r="O38" s="18"/>
    </row>
    <row r="39" spans="1:15" ht="15.9" customHeight="1">
      <c r="A39" s="30" t="s">
        <v>84</v>
      </c>
      <c r="B39" s="23">
        <v>10</v>
      </c>
      <c r="C39" s="28" t="s">
        <v>24</v>
      </c>
      <c r="D39" s="21">
        <f t="shared" ref="D39:K39" si="10">D40+D41</f>
        <v>12719</v>
      </c>
      <c r="E39" s="21">
        <f t="shared" si="10"/>
        <v>1713</v>
      </c>
      <c r="F39" s="21">
        <f t="shared" si="10"/>
        <v>3151</v>
      </c>
      <c r="G39" s="21">
        <f t="shared" si="10"/>
        <v>6195</v>
      </c>
      <c r="H39" s="22">
        <f t="shared" si="10"/>
        <v>54410123.869999997</v>
      </c>
      <c r="I39" s="22">
        <f t="shared" si="10"/>
        <v>11996532.99</v>
      </c>
      <c r="J39" s="22">
        <f t="shared" si="10"/>
        <v>8331496.0800000001</v>
      </c>
      <c r="K39" s="22">
        <f t="shared" si="10"/>
        <v>29444835</v>
      </c>
      <c r="L39" s="18"/>
      <c r="M39" s="10"/>
      <c r="N39" s="10"/>
      <c r="O39" s="18"/>
    </row>
    <row r="40" spans="1:15" ht="15.9" customHeight="1">
      <c r="A40" s="30"/>
      <c r="B40" s="20"/>
      <c r="C40" s="35" t="s">
        <v>67</v>
      </c>
      <c r="D40" s="21">
        <f>'Прил 8_Свод'!N40</f>
        <v>12719</v>
      </c>
      <c r="E40" s="21">
        <v>1713</v>
      </c>
      <c r="F40" s="21">
        <v>3151</v>
      </c>
      <c r="G40" s="21">
        <v>6195</v>
      </c>
      <c r="H40" s="22">
        <f>'Прил 8_Свод'!AM40</f>
        <v>54410123.869999997</v>
      </c>
      <c r="I40" s="22">
        <v>11996532.99</v>
      </c>
      <c r="J40" s="22">
        <v>8331496.0800000001</v>
      </c>
      <c r="K40" s="22">
        <v>29444835</v>
      </c>
      <c r="L40" s="18"/>
      <c r="M40" s="10"/>
      <c r="N40" s="10"/>
      <c r="O40" s="18"/>
    </row>
    <row r="41" spans="1:15" ht="15.9" customHeight="1">
      <c r="A41" s="30"/>
      <c r="B41" s="20"/>
      <c r="C41" s="35" t="s">
        <v>69</v>
      </c>
      <c r="D41" s="21"/>
      <c r="E41" s="21"/>
      <c r="F41" s="21"/>
      <c r="G41" s="21"/>
      <c r="H41" s="22"/>
      <c r="I41" s="22"/>
      <c r="J41" s="22"/>
      <c r="K41" s="22"/>
      <c r="L41" s="18"/>
      <c r="M41" s="10"/>
      <c r="N41" s="10"/>
      <c r="O41" s="18"/>
    </row>
    <row r="42" spans="1:15" ht="15.9" customHeight="1">
      <c r="A42" s="30" t="s">
        <v>85</v>
      </c>
      <c r="B42" s="23">
        <v>11</v>
      </c>
      <c r="C42" s="28" t="s">
        <v>25</v>
      </c>
      <c r="D42" s="21">
        <f t="shared" ref="D42:K42" si="11">D43+D44</f>
        <v>2832</v>
      </c>
      <c r="E42" s="21">
        <f t="shared" si="11"/>
        <v>348</v>
      </c>
      <c r="F42" s="21">
        <f t="shared" si="11"/>
        <v>1027</v>
      </c>
      <c r="G42" s="21">
        <f t="shared" si="11"/>
        <v>1170</v>
      </c>
      <c r="H42" s="22">
        <f t="shared" si="11"/>
        <v>11515347.309999997</v>
      </c>
      <c r="I42" s="22">
        <f t="shared" si="11"/>
        <v>2437124.04</v>
      </c>
      <c r="J42" s="22">
        <f t="shared" si="11"/>
        <v>2715470.16</v>
      </c>
      <c r="K42" s="22">
        <f t="shared" si="11"/>
        <v>5561010</v>
      </c>
      <c r="L42" s="18"/>
      <c r="M42" s="10"/>
      <c r="N42" s="10"/>
      <c r="O42" s="18"/>
    </row>
    <row r="43" spans="1:15" ht="15.9" customHeight="1">
      <c r="A43" s="30"/>
      <c r="B43" s="20"/>
      <c r="C43" s="35" t="s">
        <v>67</v>
      </c>
      <c r="D43" s="21">
        <f>'Прил 8_Свод'!N43</f>
        <v>2832</v>
      </c>
      <c r="E43" s="21">
        <v>348</v>
      </c>
      <c r="F43" s="21">
        <v>1027</v>
      </c>
      <c r="G43" s="21">
        <v>1170</v>
      </c>
      <c r="H43" s="22">
        <f>'Прил 8_Свод'!AM43</f>
        <v>11515347.309999997</v>
      </c>
      <c r="I43" s="22">
        <v>2437124.04</v>
      </c>
      <c r="J43" s="22">
        <v>2715470.16</v>
      </c>
      <c r="K43" s="22">
        <v>5561010</v>
      </c>
      <c r="L43" s="18"/>
      <c r="M43" s="10"/>
      <c r="N43" s="10"/>
      <c r="O43" s="18"/>
    </row>
    <row r="44" spans="1:15" ht="15.9" customHeight="1">
      <c r="A44" s="30"/>
      <c r="B44" s="20"/>
      <c r="C44" s="35" t="s">
        <v>69</v>
      </c>
      <c r="D44" s="21"/>
      <c r="E44" s="21"/>
      <c r="F44" s="21"/>
      <c r="G44" s="21"/>
      <c r="H44" s="22"/>
      <c r="I44" s="22"/>
      <c r="J44" s="22"/>
      <c r="K44" s="22"/>
      <c r="L44" s="18"/>
      <c r="M44" s="10"/>
      <c r="N44" s="10"/>
      <c r="O44" s="18"/>
    </row>
    <row r="45" spans="1:15" ht="15.9" customHeight="1">
      <c r="A45" s="30" t="s">
        <v>86</v>
      </c>
      <c r="B45" s="23">
        <v>12</v>
      </c>
      <c r="C45" s="27" t="s">
        <v>26</v>
      </c>
      <c r="D45" s="21">
        <f t="shared" ref="D45:K45" si="12">D46+D47</f>
        <v>8955</v>
      </c>
      <c r="E45" s="21">
        <f t="shared" si="12"/>
        <v>2514</v>
      </c>
      <c r="F45" s="21">
        <f t="shared" si="12"/>
        <v>1786</v>
      </c>
      <c r="G45" s="21">
        <f t="shared" si="12"/>
        <v>3742</v>
      </c>
      <c r="H45" s="22">
        <f t="shared" si="12"/>
        <v>42664665.989999987</v>
      </c>
      <c r="I45" s="22">
        <f t="shared" si="12"/>
        <v>17606120.219999999</v>
      </c>
      <c r="J45" s="22">
        <f t="shared" si="12"/>
        <v>4722326.88</v>
      </c>
      <c r="K45" s="22">
        <f t="shared" si="12"/>
        <v>17785726</v>
      </c>
      <c r="L45" s="18"/>
      <c r="M45" s="10"/>
      <c r="N45" s="10"/>
      <c r="O45" s="18"/>
    </row>
    <row r="46" spans="1:15" ht="15.9" customHeight="1">
      <c r="A46" s="30"/>
      <c r="B46" s="20"/>
      <c r="C46" s="35" t="s">
        <v>67</v>
      </c>
      <c r="D46" s="21">
        <f>'Прил 8_Свод'!N46</f>
        <v>8955</v>
      </c>
      <c r="E46" s="21">
        <v>2514</v>
      </c>
      <c r="F46" s="21">
        <v>1786</v>
      </c>
      <c r="G46" s="21">
        <v>3742</v>
      </c>
      <c r="H46" s="22">
        <f>'Прил 8_Свод'!AM46</f>
        <v>42664665.989999987</v>
      </c>
      <c r="I46" s="22">
        <v>17606120.219999999</v>
      </c>
      <c r="J46" s="22">
        <v>4722326.88</v>
      </c>
      <c r="K46" s="22">
        <v>17785726</v>
      </c>
      <c r="L46" s="18"/>
      <c r="M46" s="10"/>
      <c r="N46" s="10"/>
      <c r="O46" s="18"/>
    </row>
    <row r="47" spans="1:15" ht="15.9" customHeight="1">
      <c r="A47" s="30"/>
      <c r="B47" s="20"/>
      <c r="C47" s="35" t="s">
        <v>69</v>
      </c>
      <c r="D47" s="21"/>
      <c r="E47" s="21"/>
      <c r="F47" s="21"/>
      <c r="G47" s="21"/>
      <c r="H47" s="22"/>
      <c r="I47" s="22"/>
      <c r="J47" s="22"/>
      <c r="K47" s="22"/>
      <c r="L47" s="18"/>
      <c r="M47" s="10"/>
      <c r="N47" s="10"/>
      <c r="O47" s="18"/>
    </row>
    <row r="48" spans="1:15" ht="15.9" customHeight="1">
      <c r="A48" s="30" t="s">
        <v>87</v>
      </c>
      <c r="B48" s="23">
        <v>13</v>
      </c>
      <c r="C48" s="28" t="s">
        <v>27</v>
      </c>
      <c r="D48" s="21">
        <f t="shared" ref="D48:K48" si="13">D49+D50</f>
        <v>6342</v>
      </c>
      <c r="E48" s="21">
        <f t="shared" si="13"/>
        <v>870</v>
      </c>
      <c r="F48" s="21">
        <f t="shared" si="13"/>
        <v>1710</v>
      </c>
      <c r="G48" s="21">
        <f t="shared" si="13"/>
        <v>2787</v>
      </c>
      <c r="H48" s="22">
        <f t="shared" si="13"/>
        <v>26584489.649999995</v>
      </c>
      <c r="I48" s="22">
        <f t="shared" si="13"/>
        <v>6092810.0999999996</v>
      </c>
      <c r="J48" s="22">
        <f t="shared" si="13"/>
        <v>4521376.8</v>
      </c>
      <c r="K48" s="22">
        <f t="shared" si="13"/>
        <v>13246611</v>
      </c>
      <c r="L48" s="18"/>
      <c r="M48" s="10"/>
      <c r="N48" s="10"/>
      <c r="O48" s="18"/>
    </row>
    <row r="49" spans="1:15" ht="15.9" customHeight="1">
      <c r="A49" s="30"/>
      <c r="B49" s="20"/>
      <c r="C49" s="35" t="s">
        <v>67</v>
      </c>
      <c r="D49" s="21">
        <f>'Прил 8_Свод'!N49</f>
        <v>6342</v>
      </c>
      <c r="E49" s="21">
        <v>870</v>
      </c>
      <c r="F49" s="21">
        <v>1710</v>
      </c>
      <c r="G49" s="21">
        <v>2787</v>
      </c>
      <c r="H49" s="22">
        <f>'Прил 8_Свод'!AM49</f>
        <v>26584489.649999995</v>
      </c>
      <c r="I49" s="22">
        <v>6092810.0999999996</v>
      </c>
      <c r="J49" s="22">
        <v>4521376.8</v>
      </c>
      <c r="K49" s="22">
        <v>13246611</v>
      </c>
      <c r="L49" s="18"/>
      <c r="M49" s="10"/>
      <c r="N49" s="10"/>
      <c r="O49" s="18"/>
    </row>
    <row r="50" spans="1:15" ht="15.9" customHeight="1">
      <c r="A50" s="30"/>
      <c r="B50" s="20"/>
      <c r="C50" s="35" t="s">
        <v>69</v>
      </c>
      <c r="D50" s="21"/>
      <c r="E50" s="21"/>
      <c r="F50" s="21"/>
      <c r="G50" s="21"/>
      <c r="H50" s="22"/>
      <c r="I50" s="22"/>
      <c r="J50" s="22"/>
      <c r="K50" s="22"/>
      <c r="L50" s="18"/>
      <c r="M50" s="10"/>
      <c r="N50" s="10"/>
      <c r="O50" s="18"/>
    </row>
    <row r="51" spans="1:15" ht="15.9" customHeight="1">
      <c r="A51" s="30" t="s">
        <v>88</v>
      </c>
      <c r="B51" s="23">
        <v>14</v>
      </c>
      <c r="C51" s="28" t="s">
        <v>28</v>
      </c>
      <c r="D51" s="21">
        <f t="shared" ref="D51:K51" si="14">D52+D53</f>
        <v>5849</v>
      </c>
      <c r="E51" s="21">
        <f t="shared" si="14"/>
        <v>886</v>
      </c>
      <c r="F51" s="21">
        <f t="shared" si="14"/>
        <v>1442</v>
      </c>
      <c r="G51" s="21">
        <f t="shared" si="14"/>
        <v>2614</v>
      </c>
      <c r="H51" s="22">
        <f t="shared" si="14"/>
        <v>24975698.850000001</v>
      </c>
      <c r="I51" s="22">
        <f t="shared" si="14"/>
        <v>6204861.7800000003</v>
      </c>
      <c r="J51" s="22">
        <f t="shared" si="14"/>
        <v>3812763.36</v>
      </c>
      <c r="K51" s="22">
        <f t="shared" si="14"/>
        <v>12424342</v>
      </c>
      <c r="L51" s="18"/>
      <c r="M51" s="10"/>
      <c r="N51" s="10"/>
      <c r="O51" s="18"/>
    </row>
    <row r="52" spans="1:15" ht="15.9" customHeight="1">
      <c r="A52" s="30"/>
      <c r="B52" s="20"/>
      <c r="C52" s="35" t="s">
        <v>67</v>
      </c>
      <c r="D52" s="21">
        <f>'Прил 8_Свод'!N52</f>
        <v>5849</v>
      </c>
      <c r="E52" s="21">
        <v>886</v>
      </c>
      <c r="F52" s="21">
        <v>1442</v>
      </c>
      <c r="G52" s="21">
        <v>2614</v>
      </c>
      <c r="H52" s="22">
        <f>'Прил 8_Свод'!AM52</f>
        <v>24975698.850000001</v>
      </c>
      <c r="I52" s="22">
        <v>6204861.7800000003</v>
      </c>
      <c r="J52" s="22">
        <v>3812763.36</v>
      </c>
      <c r="K52" s="22">
        <v>12424342</v>
      </c>
      <c r="L52" s="18"/>
      <c r="M52" s="10"/>
      <c r="N52" s="10"/>
      <c r="O52" s="18"/>
    </row>
    <row r="53" spans="1:15" ht="15.9" customHeight="1">
      <c r="A53" s="30"/>
      <c r="B53" s="20"/>
      <c r="C53" s="35" t="s">
        <v>69</v>
      </c>
      <c r="D53" s="21"/>
      <c r="E53" s="21"/>
      <c r="F53" s="21"/>
      <c r="G53" s="21"/>
      <c r="H53" s="22"/>
      <c r="I53" s="22"/>
      <c r="J53" s="22"/>
      <c r="K53" s="22"/>
      <c r="L53" s="18"/>
      <c r="M53" s="10"/>
      <c r="N53" s="10"/>
      <c r="O53" s="18"/>
    </row>
    <row r="54" spans="1:15" ht="15.9" customHeight="1">
      <c r="A54" s="30" t="s">
        <v>82</v>
      </c>
      <c r="B54" s="23">
        <v>15</v>
      </c>
      <c r="C54" s="28" t="s">
        <v>89</v>
      </c>
      <c r="D54" s="21">
        <f t="shared" ref="D54:K54" si="15">D55+D56</f>
        <v>7402</v>
      </c>
      <c r="E54" s="21">
        <f t="shared" si="15"/>
        <v>1284</v>
      </c>
      <c r="F54" s="21">
        <f t="shared" si="15"/>
        <v>2064</v>
      </c>
      <c r="G54" s="21">
        <f t="shared" si="15"/>
        <v>3181</v>
      </c>
      <c r="H54" s="22">
        <f t="shared" si="15"/>
        <v>32007573.129999999</v>
      </c>
      <c r="I54" s="22">
        <f t="shared" si="15"/>
        <v>8992147.3200000003</v>
      </c>
      <c r="J54" s="22">
        <f t="shared" si="15"/>
        <v>5457381.1200000001</v>
      </c>
      <c r="K54" s="22">
        <f t="shared" si="15"/>
        <v>15119293</v>
      </c>
      <c r="L54" s="18"/>
      <c r="M54" s="10"/>
      <c r="N54" s="10"/>
      <c r="O54" s="18"/>
    </row>
    <row r="55" spans="1:15" ht="15.9" customHeight="1">
      <c r="A55" s="30"/>
      <c r="B55" s="20"/>
      <c r="C55" s="35" t="s">
        <v>67</v>
      </c>
      <c r="D55" s="21">
        <f>'Прил 8_Свод'!N55</f>
        <v>7402</v>
      </c>
      <c r="E55" s="21">
        <v>1284</v>
      </c>
      <c r="F55" s="21">
        <v>2064</v>
      </c>
      <c r="G55" s="21">
        <v>3181</v>
      </c>
      <c r="H55" s="22">
        <f>'Прил 8_Свод'!AM55</f>
        <v>32007573.129999999</v>
      </c>
      <c r="I55" s="22">
        <v>8992147.3200000003</v>
      </c>
      <c r="J55" s="22">
        <v>5457381.1200000001</v>
      </c>
      <c r="K55" s="22">
        <v>15119293</v>
      </c>
      <c r="L55" s="18"/>
      <c r="M55" s="10"/>
      <c r="N55" s="10"/>
      <c r="O55" s="18"/>
    </row>
    <row r="56" spans="1:15" ht="15.75" customHeight="1">
      <c r="A56" s="30"/>
      <c r="B56" s="20"/>
      <c r="C56" s="35" t="s">
        <v>69</v>
      </c>
      <c r="D56" s="21"/>
      <c r="E56" s="21"/>
      <c r="F56" s="21"/>
      <c r="G56" s="21"/>
      <c r="H56" s="22"/>
      <c r="I56" s="22"/>
      <c r="J56" s="22"/>
      <c r="K56" s="22"/>
      <c r="L56" s="18"/>
      <c r="M56" s="10"/>
      <c r="N56" s="10"/>
      <c r="O56" s="18"/>
    </row>
    <row r="57" spans="1:15" ht="15.9" customHeight="1">
      <c r="A57" s="30" t="s">
        <v>90</v>
      </c>
      <c r="B57" s="23">
        <v>16</v>
      </c>
      <c r="C57" s="28" t="s">
        <v>49</v>
      </c>
      <c r="D57" s="21">
        <f t="shared" ref="D57:K57" si="16">D58+D59</f>
        <v>40945</v>
      </c>
      <c r="E57" s="21">
        <f t="shared" si="16"/>
        <v>0</v>
      </c>
      <c r="F57" s="21">
        <f t="shared" si="16"/>
        <v>8854</v>
      </c>
      <c r="G57" s="21">
        <f t="shared" si="16"/>
        <v>25865</v>
      </c>
      <c r="H57" s="22">
        <f t="shared" si="16"/>
        <v>163739547.09999999</v>
      </c>
      <c r="I57" s="22">
        <f t="shared" si="16"/>
        <v>0</v>
      </c>
      <c r="J57" s="22">
        <f t="shared" si="16"/>
        <v>23410684.32</v>
      </c>
      <c r="K57" s="22">
        <f t="shared" si="16"/>
        <v>122936345</v>
      </c>
      <c r="L57" s="18"/>
      <c r="M57" s="10"/>
      <c r="N57" s="10"/>
      <c r="O57" s="18"/>
    </row>
    <row r="58" spans="1:15" ht="15.9" customHeight="1">
      <c r="A58" s="30"/>
      <c r="B58" s="20"/>
      <c r="C58" s="35" t="s">
        <v>67</v>
      </c>
      <c r="D58" s="21">
        <f>'Прил 8_Свод'!N58</f>
        <v>40945</v>
      </c>
      <c r="E58" s="21">
        <v>0</v>
      </c>
      <c r="F58" s="21">
        <v>8854</v>
      </c>
      <c r="G58" s="21">
        <v>25865</v>
      </c>
      <c r="H58" s="22">
        <f>'Прил 8_Свод'!AM58</f>
        <v>163739547.09999999</v>
      </c>
      <c r="I58" s="22">
        <v>0</v>
      </c>
      <c r="J58" s="22">
        <v>23410684.32</v>
      </c>
      <c r="K58" s="22">
        <v>122936345</v>
      </c>
      <c r="L58" s="18"/>
      <c r="M58" s="10"/>
      <c r="N58" s="10"/>
      <c r="O58" s="18"/>
    </row>
    <row r="59" spans="1:15" ht="15.9" customHeight="1">
      <c r="A59" s="30"/>
      <c r="B59" s="20"/>
      <c r="C59" s="35" t="s">
        <v>69</v>
      </c>
      <c r="D59" s="21"/>
      <c r="E59" s="21"/>
      <c r="F59" s="21"/>
      <c r="G59" s="21"/>
      <c r="H59" s="22"/>
      <c r="I59" s="22"/>
      <c r="J59" s="22"/>
      <c r="K59" s="22"/>
      <c r="L59" s="18"/>
      <c r="M59" s="10"/>
      <c r="N59" s="10"/>
      <c r="O59" s="18"/>
    </row>
    <row r="60" spans="1:15" ht="15.9" customHeight="1">
      <c r="A60" s="30" t="s">
        <v>91</v>
      </c>
      <c r="B60" s="23">
        <v>17</v>
      </c>
      <c r="C60" s="28" t="s">
        <v>50</v>
      </c>
      <c r="D60" s="21">
        <f t="shared" ref="D60:K60" si="17">D61+D62</f>
        <v>27902</v>
      </c>
      <c r="E60" s="21">
        <f t="shared" si="17"/>
        <v>0</v>
      </c>
      <c r="F60" s="21">
        <f t="shared" si="17"/>
        <v>7641</v>
      </c>
      <c r="G60" s="21">
        <f t="shared" si="17"/>
        <v>16398</v>
      </c>
      <c r="H60" s="22">
        <f t="shared" si="17"/>
        <v>108934515.67</v>
      </c>
      <c r="I60" s="22">
        <f t="shared" si="17"/>
        <v>0</v>
      </c>
      <c r="J60" s="22">
        <f t="shared" si="17"/>
        <v>20203415.279999997</v>
      </c>
      <c r="K60" s="22">
        <f t="shared" si="17"/>
        <v>77939694</v>
      </c>
      <c r="L60" s="18"/>
      <c r="M60" s="10"/>
      <c r="N60" s="10"/>
      <c r="O60" s="18"/>
    </row>
    <row r="61" spans="1:15" ht="15.9" customHeight="1">
      <c r="A61" s="30"/>
      <c r="B61" s="20"/>
      <c r="C61" s="35" t="s">
        <v>67</v>
      </c>
      <c r="D61" s="21">
        <f>'Прил 8_Свод'!N61</f>
        <v>27902</v>
      </c>
      <c r="E61" s="21">
        <v>0</v>
      </c>
      <c r="F61" s="21">
        <v>7641</v>
      </c>
      <c r="G61" s="21">
        <v>16398</v>
      </c>
      <c r="H61" s="22">
        <f>'Прил 8_Свод'!AM61</f>
        <v>108934515.67</v>
      </c>
      <c r="I61" s="22">
        <v>0</v>
      </c>
      <c r="J61" s="22">
        <v>20203415.279999997</v>
      </c>
      <c r="K61" s="22">
        <v>77939694</v>
      </c>
      <c r="L61" s="18"/>
      <c r="M61" s="10"/>
      <c r="N61" s="10"/>
      <c r="O61" s="18"/>
    </row>
    <row r="62" spans="1:15" ht="15.9" customHeight="1">
      <c r="A62" s="30"/>
      <c r="B62" s="20"/>
      <c r="C62" s="35" t="s">
        <v>69</v>
      </c>
      <c r="D62" s="21"/>
      <c r="E62" s="21"/>
      <c r="F62" s="21"/>
      <c r="G62" s="21"/>
      <c r="H62" s="22"/>
      <c r="I62" s="22"/>
      <c r="J62" s="22"/>
      <c r="K62" s="22"/>
      <c r="L62" s="18"/>
      <c r="M62" s="10"/>
      <c r="N62" s="10"/>
      <c r="O62" s="18"/>
    </row>
    <row r="63" spans="1:15" ht="15.9" customHeight="1">
      <c r="A63" s="30" t="s">
        <v>92</v>
      </c>
      <c r="B63" s="23">
        <v>18</v>
      </c>
      <c r="C63" s="27" t="s">
        <v>51</v>
      </c>
      <c r="D63" s="21">
        <f t="shared" ref="D63:K63" si="18">D64+D65</f>
        <v>0</v>
      </c>
      <c r="E63" s="21">
        <f t="shared" si="18"/>
        <v>0</v>
      </c>
      <c r="F63" s="21">
        <f t="shared" si="18"/>
        <v>0</v>
      </c>
      <c r="G63" s="21">
        <f t="shared" si="18"/>
        <v>0</v>
      </c>
      <c r="H63" s="22">
        <f t="shared" si="18"/>
        <v>0</v>
      </c>
      <c r="I63" s="22">
        <f t="shared" si="18"/>
        <v>0</v>
      </c>
      <c r="J63" s="22">
        <f t="shared" si="18"/>
        <v>0</v>
      </c>
      <c r="K63" s="22">
        <f t="shared" si="18"/>
        <v>0</v>
      </c>
      <c r="L63" s="18"/>
      <c r="M63" s="10"/>
      <c r="N63" s="10"/>
      <c r="O63" s="18"/>
    </row>
    <row r="64" spans="1:15" ht="15.9" customHeight="1">
      <c r="A64" s="30"/>
      <c r="B64" s="20"/>
      <c r="C64" s="35" t="s">
        <v>67</v>
      </c>
      <c r="D64" s="21">
        <f>'Прил 8_Свод'!N64</f>
        <v>0</v>
      </c>
      <c r="E64" s="21">
        <v>0</v>
      </c>
      <c r="F64" s="21">
        <v>0</v>
      </c>
      <c r="G64" s="21">
        <v>0</v>
      </c>
      <c r="H64" s="22">
        <f>'Прил 8_Свод'!AM64</f>
        <v>0</v>
      </c>
      <c r="I64" s="22">
        <v>0</v>
      </c>
      <c r="J64" s="22">
        <v>0</v>
      </c>
      <c r="K64" s="22">
        <v>0</v>
      </c>
      <c r="L64" s="18"/>
      <c r="M64" s="10"/>
      <c r="N64" s="10"/>
      <c r="O64" s="18"/>
    </row>
    <row r="65" spans="1:15" ht="15.9" customHeight="1">
      <c r="A65" s="30"/>
      <c r="B65" s="20"/>
      <c r="C65" s="35" t="s">
        <v>69</v>
      </c>
      <c r="D65" s="21"/>
      <c r="E65" s="21"/>
      <c r="F65" s="21"/>
      <c r="G65" s="21"/>
      <c r="H65" s="22"/>
      <c r="I65" s="22"/>
      <c r="J65" s="22"/>
      <c r="K65" s="22"/>
      <c r="L65" s="18"/>
      <c r="M65" s="10"/>
      <c r="N65" s="10"/>
      <c r="O65" s="18"/>
    </row>
    <row r="66" spans="1:15" ht="15.9" customHeight="1">
      <c r="A66" s="30" t="s">
        <v>93</v>
      </c>
      <c r="B66" s="23">
        <v>19</v>
      </c>
      <c r="C66" s="28" t="s">
        <v>29</v>
      </c>
      <c r="D66" s="21">
        <f t="shared" ref="D66:K66" si="19">D67+D68</f>
        <v>0</v>
      </c>
      <c r="E66" s="21">
        <f t="shared" si="19"/>
        <v>0</v>
      </c>
      <c r="F66" s="21">
        <f t="shared" si="19"/>
        <v>0</v>
      </c>
      <c r="G66" s="21">
        <f t="shared" si="19"/>
        <v>0</v>
      </c>
      <c r="H66" s="22">
        <f t="shared" si="19"/>
        <v>0</v>
      </c>
      <c r="I66" s="22">
        <f t="shared" si="19"/>
        <v>0</v>
      </c>
      <c r="J66" s="22">
        <f t="shared" si="19"/>
        <v>0</v>
      </c>
      <c r="K66" s="22">
        <f t="shared" si="19"/>
        <v>0</v>
      </c>
      <c r="L66" s="18"/>
      <c r="M66" s="10"/>
      <c r="N66" s="10"/>
      <c r="O66" s="18"/>
    </row>
    <row r="67" spans="1:15" ht="15.9" customHeight="1">
      <c r="A67" s="30"/>
      <c r="B67" s="20"/>
      <c r="C67" s="35" t="s">
        <v>67</v>
      </c>
      <c r="D67" s="21">
        <f>'Прил 8_Свод'!N67</f>
        <v>0</v>
      </c>
      <c r="E67" s="21">
        <v>0</v>
      </c>
      <c r="F67" s="21">
        <v>0</v>
      </c>
      <c r="G67" s="21">
        <v>0</v>
      </c>
      <c r="H67" s="22">
        <f>'Прил 8_Свод'!AM67</f>
        <v>0</v>
      </c>
      <c r="I67" s="22">
        <v>0</v>
      </c>
      <c r="J67" s="22">
        <v>0</v>
      </c>
      <c r="K67" s="22">
        <v>0</v>
      </c>
      <c r="L67" s="18"/>
      <c r="M67" s="10"/>
      <c r="N67" s="10"/>
      <c r="O67" s="18"/>
    </row>
    <row r="68" spans="1:15" ht="15.9" customHeight="1">
      <c r="A68" s="30"/>
      <c r="B68" s="20"/>
      <c r="C68" s="35" t="s">
        <v>69</v>
      </c>
      <c r="D68" s="21"/>
      <c r="E68" s="21"/>
      <c r="F68" s="21"/>
      <c r="G68" s="21"/>
      <c r="H68" s="22"/>
      <c r="I68" s="22"/>
      <c r="J68" s="22"/>
      <c r="K68" s="22"/>
      <c r="L68" s="18"/>
      <c r="M68" s="10"/>
      <c r="N68" s="10"/>
      <c r="O68" s="18"/>
    </row>
    <row r="69" spans="1:15" ht="15.9" customHeight="1">
      <c r="A69" s="30" t="s">
        <v>94</v>
      </c>
      <c r="B69" s="23">
        <v>20</v>
      </c>
      <c r="C69" s="28" t="s">
        <v>30</v>
      </c>
      <c r="D69" s="21">
        <f t="shared" ref="D69:K69" si="20">D70+D71</f>
        <v>0</v>
      </c>
      <c r="E69" s="21">
        <f t="shared" si="20"/>
        <v>0</v>
      </c>
      <c r="F69" s="21">
        <f t="shared" si="20"/>
        <v>0</v>
      </c>
      <c r="G69" s="21">
        <f t="shared" si="20"/>
        <v>0</v>
      </c>
      <c r="H69" s="22">
        <f t="shared" si="20"/>
        <v>0</v>
      </c>
      <c r="I69" s="22">
        <f t="shared" si="20"/>
        <v>0</v>
      </c>
      <c r="J69" s="22">
        <f t="shared" si="20"/>
        <v>0</v>
      </c>
      <c r="K69" s="22">
        <f t="shared" si="20"/>
        <v>0</v>
      </c>
      <c r="L69" s="18"/>
      <c r="M69" s="10"/>
      <c r="N69" s="10"/>
      <c r="O69" s="18"/>
    </row>
    <row r="70" spans="1:15" ht="15.9" customHeight="1">
      <c r="A70" s="30"/>
      <c r="B70" s="20"/>
      <c r="C70" s="35" t="s">
        <v>67</v>
      </c>
      <c r="D70" s="21">
        <f>'Прил 8_Свод'!N70</f>
        <v>0</v>
      </c>
      <c r="E70" s="21">
        <v>0</v>
      </c>
      <c r="F70" s="21">
        <v>0</v>
      </c>
      <c r="G70" s="21">
        <v>0</v>
      </c>
      <c r="H70" s="22">
        <f>'Прил 8_Свод'!AM70</f>
        <v>0</v>
      </c>
      <c r="I70" s="22">
        <v>0</v>
      </c>
      <c r="J70" s="22">
        <v>0</v>
      </c>
      <c r="K70" s="22">
        <v>0</v>
      </c>
      <c r="L70" s="18"/>
      <c r="M70" s="10"/>
      <c r="N70" s="10"/>
      <c r="O70" s="18"/>
    </row>
    <row r="71" spans="1:15" ht="15.9" customHeight="1">
      <c r="A71" s="30"/>
      <c r="B71" s="20"/>
      <c r="C71" s="35" t="s">
        <v>69</v>
      </c>
      <c r="D71" s="21"/>
      <c r="E71" s="21"/>
      <c r="F71" s="21"/>
      <c r="G71" s="21"/>
      <c r="H71" s="22"/>
      <c r="I71" s="22"/>
      <c r="J71" s="22"/>
      <c r="K71" s="22"/>
      <c r="L71" s="18"/>
      <c r="M71" s="10"/>
      <c r="N71" s="10"/>
      <c r="O71" s="18"/>
    </row>
    <row r="72" spans="1:15" ht="15.9" customHeight="1">
      <c r="A72" s="30" t="s">
        <v>95</v>
      </c>
      <c r="B72" s="23">
        <v>21</v>
      </c>
      <c r="C72" s="27" t="s">
        <v>31</v>
      </c>
      <c r="D72" s="21">
        <f t="shared" ref="D72:K72" si="21">D73+D74</f>
        <v>0</v>
      </c>
      <c r="E72" s="21">
        <f t="shared" si="21"/>
        <v>0</v>
      </c>
      <c r="F72" s="21">
        <f t="shared" si="21"/>
        <v>0</v>
      </c>
      <c r="G72" s="21">
        <f t="shared" si="21"/>
        <v>0</v>
      </c>
      <c r="H72" s="22">
        <f t="shared" si="21"/>
        <v>0</v>
      </c>
      <c r="I72" s="22">
        <f t="shared" si="21"/>
        <v>0</v>
      </c>
      <c r="J72" s="22">
        <f t="shared" si="21"/>
        <v>0</v>
      </c>
      <c r="K72" s="22">
        <f t="shared" si="21"/>
        <v>0</v>
      </c>
      <c r="L72" s="18"/>
      <c r="M72" s="10"/>
      <c r="N72" s="10"/>
      <c r="O72" s="18"/>
    </row>
    <row r="73" spans="1:15" ht="15.9" customHeight="1">
      <c r="A73" s="30"/>
      <c r="B73" s="20"/>
      <c r="C73" s="35" t="s">
        <v>67</v>
      </c>
      <c r="D73" s="21">
        <f>'Прил 8_Свод'!N73</f>
        <v>0</v>
      </c>
      <c r="E73" s="21">
        <v>0</v>
      </c>
      <c r="F73" s="21">
        <v>0</v>
      </c>
      <c r="G73" s="21">
        <v>0</v>
      </c>
      <c r="H73" s="22">
        <f>'Прил 8_Свод'!AM73</f>
        <v>0</v>
      </c>
      <c r="I73" s="22">
        <v>0</v>
      </c>
      <c r="J73" s="22">
        <v>0</v>
      </c>
      <c r="K73" s="22">
        <v>0</v>
      </c>
      <c r="L73" s="18"/>
      <c r="M73" s="10"/>
      <c r="N73" s="10"/>
      <c r="O73" s="18"/>
    </row>
    <row r="74" spans="1:15" ht="15.9" customHeight="1">
      <c r="A74" s="30"/>
      <c r="B74" s="20"/>
      <c r="C74" s="35" t="s">
        <v>69</v>
      </c>
      <c r="D74" s="21"/>
      <c r="E74" s="21"/>
      <c r="F74" s="21"/>
      <c r="G74" s="21"/>
      <c r="H74" s="22"/>
      <c r="I74" s="22"/>
      <c r="J74" s="22"/>
      <c r="K74" s="22"/>
      <c r="L74" s="18"/>
      <c r="M74" s="10"/>
      <c r="N74" s="10"/>
      <c r="O74" s="18"/>
    </row>
    <row r="75" spans="1:15" ht="15.9" customHeight="1">
      <c r="A75" s="30" t="s">
        <v>96</v>
      </c>
      <c r="B75" s="23">
        <v>22</v>
      </c>
      <c r="C75" s="28" t="s">
        <v>32</v>
      </c>
      <c r="D75" s="21">
        <f t="shared" ref="D75:K75" si="22">D76+D77</f>
        <v>0</v>
      </c>
      <c r="E75" s="21">
        <f t="shared" si="22"/>
        <v>0</v>
      </c>
      <c r="F75" s="21">
        <f t="shared" si="22"/>
        <v>0</v>
      </c>
      <c r="G75" s="21">
        <f t="shared" si="22"/>
        <v>0</v>
      </c>
      <c r="H75" s="22">
        <f t="shared" si="22"/>
        <v>0</v>
      </c>
      <c r="I75" s="22">
        <f t="shared" si="22"/>
        <v>0</v>
      </c>
      <c r="J75" s="22">
        <f t="shared" si="22"/>
        <v>0</v>
      </c>
      <c r="K75" s="22">
        <f t="shared" si="22"/>
        <v>0</v>
      </c>
      <c r="L75" s="18"/>
      <c r="M75" s="10"/>
      <c r="N75" s="10"/>
      <c r="O75" s="18"/>
    </row>
    <row r="76" spans="1:15" ht="15.9" customHeight="1">
      <c r="A76" s="30"/>
      <c r="B76" s="20"/>
      <c r="C76" s="35" t="s">
        <v>67</v>
      </c>
      <c r="D76" s="21">
        <f>'Прил 8_Свод'!N76</f>
        <v>0</v>
      </c>
      <c r="E76" s="21">
        <v>0</v>
      </c>
      <c r="F76" s="21">
        <v>0</v>
      </c>
      <c r="G76" s="21">
        <v>0</v>
      </c>
      <c r="H76" s="22">
        <f>'Прил 8_Свод'!AM76</f>
        <v>0</v>
      </c>
      <c r="I76" s="22">
        <v>0</v>
      </c>
      <c r="J76" s="22">
        <v>0</v>
      </c>
      <c r="K76" s="22">
        <v>0</v>
      </c>
      <c r="L76" s="18"/>
      <c r="M76" s="10"/>
      <c r="N76" s="10"/>
      <c r="O76" s="18"/>
    </row>
    <row r="77" spans="1:15" ht="15.9" customHeight="1">
      <c r="A77" s="30"/>
      <c r="B77" s="20"/>
      <c r="C77" s="35" t="s">
        <v>69</v>
      </c>
      <c r="D77" s="21"/>
      <c r="E77" s="21"/>
      <c r="F77" s="21"/>
      <c r="G77" s="21"/>
      <c r="H77" s="22"/>
      <c r="I77" s="22"/>
      <c r="J77" s="22"/>
      <c r="K77" s="22"/>
      <c r="L77" s="18"/>
      <c r="M77" s="10"/>
      <c r="N77" s="10"/>
      <c r="O77" s="18"/>
    </row>
    <row r="78" spans="1:15" ht="15.9" customHeight="1">
      <c r="A78" s="30" t="s">
        <v>97</v>
      </c>
      <c r="B78" s="23">
        <v>23</v>
      </c>
      <c r="C78" s="28" t="s">
        <v>98</v>
      </c>
      <c r="D78" s="21">
        <f t="shared" ref="D78:K78" si="23">D79+D80</f>
        <v>0</v>
      </c>
      <c r="E78" s="21">
        <f t="shared" si="23"/>
        <v>0</v>
      </c>
      <c r="F78" s="21">
        <f t="shared" si="23"/>
        <v>0</v>
      </c>
      <c r="G78" s="21">
        <f t="shared" si="23"/>
        <v>0</v>
      </c>
      <c r="H78" s="22">
        <f t="shared" si="23"/>
        <v>0</v>
      </c>
      <c r="I78" s="22">
        <f t="shared" si="23"/>
        <v>0</v>
      </c>
      <c r="J78" s="22">
        <f t="shared" si="23"/>
        <v>0</v>
      </c>
      <c r="K78" s="22">
        <f t="shared" si="23"/>
        <v>0</v>
      </c>
      <c r="L78" s="18"/>
      <c r="M78" s="10"/>
      <c r="N78" s="10"/>
      <c r="O78" s="18"/>
    </row>
    <row r="79" spans="1:15" ht="15.9" customHeight="1">
      <c r="A79" s="30"/>
      <c r="B79" s="20"/>
      <c r="C79" s="35" t="s">
        <v>67</v>
      </c>
      <c r="D79" s="21">
        <f>'Прил 8_Свод'!N79</f>
        <v>0</v>
      </c>
      <c r="E79" s="21">
        <v>0</v>
      </c>
      <c r="F79" s="21">
        <v>0</v>
      </c>
      <c r="G79" s="21">
        <v>0</v>
      </c>
      <c r="H79" s="22">
        <f>'Прил 8_Свод'!AM79</f>
        <v>0</v>
      </c>
      <c r="I79" s="22">
        <v>0</v>
      </c>
      <c r="J79" s="22">
        <v>0</v>
      </c>
      <c r="K79" s="22">
        <v>0</v>
      </c>
      <c r="L79" s="18"/>
      <c r="M79" s="10"/>
      <c r="N79" s="10"/>
      <c r="O79" s="18"/>
    </row>
    <row r="80" spans="1:15" ht="15.9" customHeight="1">
      <c r="A80" s="30"/>
      <c r="B80" s="20"/>
      <c r="C80" s="35" t="s">
        <v>69</v>
      </c>
      <c r="D80" s="21"/>
      <c r="E80" s="21"/>
      <c r="F80" s="21"/>
      <c r="G80" s="21"/>
      <c r="H80" s="22"/>
      <c r="I80" s="22"/>
      <c r="J80" s="22"/>
      <c r="K80" s="22"/>
      <c r="L80" s="18"/>
      <c r="M80" s="10"/>
      <c r="N80" s="10"/>
      <c r="O80" s="18"/>
    </row>
    <row r="81" spans="1:15" ht="15.9" customHeight="1">
      <c r="A81" s="30" t="s">
        <v>99</v>
      </c>
      <c r="B81" s="23">
        <v>24</v>
      </c>
      <c r="C81" s="27" t="s">
        <v>46</v>
      </c>
      <c r="D81" s="21">
        <f t="shared" ref="D81:K81" si="24">D82+D83</f>
        <v>0</v>
      </c>
      <c r="E81" s="21">
        <f t="shared" si="24"/>
        <v>0</v>
      </c>
      <c r="F81" s="21">
        <f t="shared" si="24"/>
        <v>0</v>
      </c>
      <c r="G81" s="21">
        <f t="shared" si="24"/>
        <v>0</v>
      </c>
      <c r="H81" s="22">
        <f t="shared" si="24"/>
        <v>0</v>
      </c>
      <c r="I81" s="22">
        <f t="shared" si="24"/>
        <v>0</v>
      </c>
      <c r="J81" s="22">
        <f t="shared" si="24"/>
        <v>0</v>
      </c>
      <c r="K81" s="22">
        <f t="shared" si="24"/>
        <v>0</v>
      </c>
      <c r="L81" s="18"/>
      <c r="M81" s="10"/>
      <c r="N81" s="10"/>
      <c r="O81" s="18"/>
    </row>
    <row r="82" spans="1:15" ht="15.9" customHeight="1">
      <c r="A82" s="30"/>
      <c r="B82" s="20"/>
      <c r="C82" s="35" t="s">
        <v>67</v>
      </c>
      <c r="D82" s="21">
        <f>'Прил 8_Свод'!N82</f>
        <v>0</v>
      </c>
      <c r="E82" s="21">
        <v>0</v>
      </c>
      <c r="F82" s="21">
        <v>0</v>
      </c>
      <c r="G82" s="21">
        <v>0</v>
      </c>
      <c r="H82" s="22">
        <f>'Прил 8_Свод'!AM82</f>
        <v>0</v>
      </c>
      <c r="I82" s="22">
        <v>0</v>
      </c>
      <c r="J82" s="22">
        <v>0</v>
      </c>
      <c r="K82" s="22">
        <v>0</v>
      </c>
      <c r="L82" s="18"/>
      <c r="M82" s="10"/>
      <c r="N82" s="10"/>
      <c r="O82" s="18"/>
    </row>
    <row r="83" spans="1:15" ht="15.9" customHeight="1">
      <c r="A83" s="30"/>
      <c r="B83" s="20"/>
      <c r="C83" s="35" t="s">
        <v>69</v>
      </c>
      <c r="D83" s="21"/>
      <c r="E83" s="21"/>
      <c r="F83" s="21"/>
      <c r="G83" s="21"/>
      <c r="H83" s="22"/>
      <c r="I83" s="22"/>
      <c r="J83" s="22"/>
      <c r="K83" s="22"/>
      <c r="L83" s="18"/>
      <c r="M83" s="10"/>
      <c r="N83" s="10"/>
      <c r="O83" s="18"/>
    </row>
    <row r="84" spans="1:15" ht="15.75" customHeight="1">
      <c r="A84" s="30" t="s">
        <v>100</v>
      </c>
      <c r="B84" s="23">
        <v>25</v>
      </c>
      <c r="C84" s="28" t="s">
        <v>47</v>
      </c>
      <c r="D84" s="21">
        <f t="shared" ref="D84:K84" si="25">D85+D86</f>
        <v>4783</v>
      </c>
      <c r="E84" s="21">
        <f t="shared" si="25"/>
        <v>0</v>
      </c>
      <c r="F84" s="21">
        <f t="shared" si="25"/>
        <v>1641</v>
      </c>
      <c r="G84" s="21">
        <f t="shared" si="25"/>
        <v>2152</v>
      </c>
      <c r="H84" s="22">
        <f t="shared" si="25"/>
        <v>17332985.98</v>
      </c>
      <c r="I84" s="22">
        <f t="shared" si="25"/>
        <v>0</v>
      </c>
      <c r="J84" s="22">
        <f t="shared" si="25"/>
        <v>4338935.28</v>
      </c>
      <c r="K84" s="22">
        <f t="shared" si="25"/>
        <v>10228456</v>
      </c>
      <c r="L84" s="18"/>
      <c r="M84" s="10"/>
      <c r="N84" s="10"/>
      <c r="O84" s="18"/>
    </row>
    <row r="85" spans="1:15" ht="15.9" customHeight="1">
      <c r="A85" s="30"/>
      <c r="B85" s="20"/>
      <c r="C85" s="35" t="s">
        <v>67</v>
      </c>
      <c r="D85" s="21">
        <f>'Прил 8_Свод'!N85</f>
        <v>4783</v>
      </c>
      <c r="E85" s="21">
        <v>0</v>
      </c>
      <c r="F85" s="21">
        <v>1641</v>
      </c>
      <c r="G85" s="21">
        <v>2152</v>
      </c>
      <c r="H85" s="22">
        <f>'Прил 8_Свод'!AM85</f>
        <v>17332985.98</v>
      </c>
      <c r="I85" s="22">
        <v>0</v>
      </c>
      <c r="J85" s="22">
        <v>4338935.28</v>
      </c>
      <c r="K85" s="22">
        <v>10228456</v>
      </c>
      <c r="L85" s="18"/>
      <c r="M85" s="10"/>
      <c r="N85" s="10"/>
      <c r="O85" s="18"/>
    </row>
    <row r="86" spans="1:15" ht="15.9" customHeight="1">
      <c r="A86" s="30"/>
      <c r="B86" s="20"/>
      <c r="C86" s="35" t="s">
        <v>69</v>
      </c>
      <c r="D86" s="21"/>
      <c r="E86" s="21"/>
      <c r="F86" s="21"/>
      <c r="G86" s="21"/>
      <c r="H86" s="22"/>
      <c r="I86" s="22"/>
      <c r="J86" s="22"/>
      <c r="K86" s="22"/>
      <c r="L86" s="18"/>
      <c r="M86" s="10"/>
      <c r="N86" s="10"/>
      <c r="O86" s="18"/>
    </row>
    <row r="87" spans="1:15" ht="15.9" customHeight="1">
      <c r="A87" s="30" t="s">
        <v>102</v>
      </c>
      <c r="B87" s="23">
        <v>26</v>
      </c>
      <c r="C87" s="28" t="s">
        <v>101</v>
      </c>
      <c r="D87" s="21">
        <f t="shared" ref="D87:K87" si="26">D88+D89</f>
        <v>3548</v>
      </c>
      <c r="E87" s="21">
        <f t="shared" si="26"/>
        <v>814</v>
      </c>
      <c r="F87" s="21">
        <f t="shared" si="26"/>
        <v>810</v>
      </c>
      <c r="G87" s="21">
        <f t="shared" si="26"/>
        <v>1669</v>
      </c>
      <c r="H87" s="22">
        <f t="shared" si="26"/>
        <v>16487441.17</v>
      </c>
      <c r="I87" s="22">
        <f t="shared" si="26"/>
        <v>5700629.2199999997</v>
      </c>
      <c r="J87" s="22">
        <f t="shared" si="26"/>
        <v>2141704.7999999998</v>
      </c>
      <c r="K87" s="22">
        <f t="shared" si="26"/>
        <v>7932757</v>
      </c>
      <c r="L87" s="18"/>
      <c r="M87" s="10"/>
      <c r="N87" s="10"/>
      <c r="O87" s="18"/>
    </row>
    <row r="88" spans="1:15" ht="15.9" customHeight="1">
      <c r="A88" s="30"/>
      <c r="B88" s="20"/>
      <c r="C88" s="35" t="s">
        <v>67</v>
      </c>
      <c r="D88" s="21">
        <f>'Прил 8_Свод'!N88</f>
        <v>3548</v>
      </c>
      <c r="E88" s="21">
        <v>814</v>
      </c>
      <c r="F88" s="21">
        <v>810</v>
      </c>
      <c r="G88" s="21">
        <v>1669</v>
      </c>
      <c r="H88" s="22">
        <f>'Прил 8_Свод'!AM88</f>
        <v>16487441.17</v>
      </c>
      <c r="I88" s="22">
        <v>5700629.2199999997</v>
      </c>
      <c r="J88" s="22">
        <v>2141704.7999999998</v>
      </c>
      <c r="K88" s="22">
        <v>7932757</v>
      </c>
      <c r="L88" s="18"/>
      <c r="M88" s="10"/>
      <c r="N88" s="10"/>
      <c r="O88" s="18"/>
    </row>
    <row r="89" spans="1:15" ht="15.9" customHeight="1">
      <c r="A89" s="30"/>
      <c r="B89" s="20"/>
      <c r="C89" s="35" t="s">
        <v>69</v>
      </c>
      <c r="D89" s="21"/>
      <c r="E89" s="21"/>
      <c r="F89" s="21"/>
      <c r="G89" s="21"/>
      <c r="H89" s="22"/>
      <c r="I89" s="22"/>
      <c r="J89" s="22"/>
      <c r="K89" s="22"/>
      <c r="L89" s="18"/>
      <c r="M89" s="10"/>
      <c r="N89" s="10"/>
      <c r="O89" s="18"/>
    </row>
    <row r="90" spans="1:15" ht="15.75" customHeight="1">
      <c r="A90" s="30" t="s">
        <v>103</v>
      </c>
      <c r="B90" s="23">
        <v>27</v>
      </c>
      <c r="C90" s="27" t="s">
        <v>33</v>
      </c>
      <c r="D90" s="21">
        <f t="shared" ref="D90:K90" si="27">D91+D92</f>
        <v>3113</v>
      </c>
      <c r="E90" s="21">
        <f t="shared" si="27"/>
        <v>674</v>
      </c>
      <c r="F90" s="21">
        <f t="shared" si="27"/>
        <v>1036</v>
      </c>
      <c r="G90" s="21">
        <f t="shared" si="27"/>
        <v>935</v>
      </c>
      <c r="H90" s="22">
        <f t="shared" si="27"/>
        <v>13210870.939999998</v>
      </c>
      <c r="I90" s="22">
        <f t="shared" si="27"/>
        <v>4720177.0199999996</v>
      </c>
      <c r="J90" s="22">
        <f t="shared" si="27"/>
        <v>2739266.88</v>
      </c>
      <c r="K90" s="22">
        <f t="shared" si="27"/>
        <v>4444055</v>
      </c>
      <c r="L90" s="18"/>
      <c r="M90" s="10"/>
      <c r="N90" s="10"/>
      <c r="O90" s="18"/>
    </row>
    <row r="91" spans="1:15" ht="15.9" customHeight="1">
      <c r="A91" s="30"/>
      <c r="B91" s="20"/>
      <c r="C91" s="35" t="s">
        <v>67</v>
      </c>
      <c r="D91" s="21">
        <f>'Прил 8_Свод'!N91</f>
        <v>3113</v>
      </c>
      <c r="E91" s="21">
        <v>674</v>
      </c>
      <c r="F91" s="21">
        <v>1036</v>
      </c>
      <c r="G91" s="21">
        <v>935</v>
      </c>
      <c r="H91" s="22">
        <f>'Прил 8_Свод'!AM91</f>
        <v>13210870.939999998</v>
      </c>
      <c r="I91" s="22">
        <v>4720177.0199999996</v>
      </c>
      <c r="J91" s="22">
        <v>2739266.88</v>
      </c>
      <c r="K91" s="22">
        <v>4444055</v>
      </c>
      <c r="L91" s="18"/>
      <c r="M91" s="10"/>
      <c r="N91" s="10"/>
      <c r="O91" s="18"/>
    </row>
    <row r="92" spans="1:15" ht="15.9" customHeight="1">
      <c r="A92" s="30"/>
      <c r="B92" s="20"/>
      <c r="C92" s="35" t="s">
        <v>69</v>
      </c>
      <c r="D92" s="21"/>
      <c r="E92" s="21"/>
      <c r="F92" s="21"/>
      <c r="G92" s="21"/>
      <c r="H92" s="22"/>
      <c r="I92" s="22"/>
      <c r="J92" s="22"/>
      <c r="K92" s="22"/>
      <c r="L92" s="18"/>
      <c r="M92" s="10"/>
      <c r="N92" s="10"/>
      <c r="O92" s="18"/>
    </row>
    <row r="93" spans="1:15" ht="15.9" customHeight="1">
      <c r="A93" s="30" t="s">
        <v>104</v>
      </c>
      <c r="B93" s="23">
        <v>28</v>
      </c>
      <c r="C93" s="28" t="s">
        <v>43</v>
      </c>
      <c r="D93" s="21">
        <f t="shared" ref="D93:K93" si="28">D94+D95</f>
        <v>1714</v>
      </c>
      <c r="E93" s="21">
        <f t="shared" si="28"/>
        <v>256</v>
      </c>
      <c r="F93" s="21">
        <f t="shared" si="28"/>
        <v>361</v>
      </c>
      <c r="G93" s="21">
        <f t="shared" si="28"/>
        <v>849</v>
      </c>
      <c r="H93" s="22">
        <f t="shared" si="28"/>
        <v>7475432.2000000002</v>
      </c>
      <c r="I93" s="22">
        <f t="shared" si="28"/>
        <v>1792826.88</v>
      </c>
      <c r="J93" s="22">
        <f t="shared" si="28"/>
        <v>954512.88</v>
      </c>
      <c r="K93" s="22">
        <f t="shared" si="28"/>
        <v>4035297</v>
      </c>
      <c r="L93" s="18"/>
      <c r="M93" s="10"/>
      <c r="N93" s="10"/>
      <c r="O93" s="18"/>
    </row>
    <row r="94" spans="1:15" ht="15.9" customHeight="1">
      <c r="A94" s="30"/>
      <c r="B94" s="20"/>
      <c r="C94" s="35" t="s">
        <v>67</v>
      </c>
      <c r="D94" s="21">
        <f>'Прил 8_Свод'!N94</f>
        <v>1714</v>
      </c>
      <c r="E94" s="21">
        <v>256</v>
      </c>
      <c r="F94" s="21">
        <v>361</v>
      </c>
      <c r="G94" s="21">
        <v>849</v>
      </c>
      <c r="H94" s="22">
        <f>'Прил 8_Свод'!AM94</f>
        <v>7475432.2000000002</v>
      </c>
      <c r="I94" s="22">
        <v>1792826.88</v>
      </c>
      <c r="J94" s="22">
        <v>954512.88</v>
      </c>
      <c r="K94" s="22">
        <v>4035297</v>
      </c>
      <c r="L94" s="18"/>
      <c r="M94" s="10"/>
      <c r="N94" s="10"/>
      <c r="O94" s="18"/>
    </row>
    <row r="95" spans="1:15" ht="15.9" customHeight="1">
      <c r="A95" s="30"/>
      <c r="B95" s="20"/>
      <c r="C95" s="35" t="s">
        <v>69</v>
      </c>
      <c r="D95" s="21"/>
      <c r="E95" s="21"/>
      <c r="F95" s="21"/>
      <c r="G95" s="21"/>
      <c r="H95" s="22"/>
      <c r="I95" s="22"/>
      <c r="J95" s="22"/>
      <c r="K95" s="22"/>
      <c r="L95" s="18"/>
      <c r="M95" s="10"/>
      <c r="N95" s="10"/>
      <c r="O95" s="18"/>
    </row>
    <row r="96" spans="1:15" ht="15.9" customHeight="1">
      <c r="A96" s="30" t="s">
        <v>105</v>
      </c>
      <c r="B96" s="23">
        <v>29</v>
      </c>
      <c r="C96" s="28" t="s">
        <v>52</v>
      </c>
      <c r="D96" s="21">
        <f t="shared" ref="D96:K96" si="29">D97+D98</f>
        <v>52</v>
      </c>
      <c r="E96" s="21">
        <f t="shared" si="29"/>
        <v>0</v>
      </c>
      <c r="F96" s="21">
        <f t="shared" si="29"/>
        <v>11</v>
      </c>
      <c r="G96" s="21">
        <f t="shared" si="29"/>
        <v>22</v>
      </c>
      <c r="H96" s="22">
        <f t="shared" si="29"/>
        <v>186727.95</v>
      </c>
      <c r="I96" s="22">
        <f t="shared" si="29"/>
        <v>0</v>
      </c>
      <c r="J96" s="22">
        <f t="shared" si="29"/>
        <v>29084.880000000001</v>
      </c>
      <c r="K96" s="22">
        <f t="shared" si="29"/>
        <v>104566</v>
      </c>
      <c r="L96" s="18"/>
      <c r="M96" s="10"/>
      <c r="N96" s="10"/>
      <c r="O96" s="18"/>
    </row>
    <row r="97" spans="1:15" ht="15.9" customHeight="1">
      <c r="A97" s="30"/>
      <c r="B97" s="20"/>
      <c r="C97" s="35" t="s">
        <v>67</v>
      </c>
      <c r="D97" s="21">
        <f>'Прил 8_Свод'!N97</f>
        <v>52</v>
      </c>
      <c r="E97" s="21">
        <v>0</v>
      </c>
      <c r="F97" s="21">
        <v>11</v>
      </c>
      <c r="G97" s="21">
        <v>22</v>
      </c>
      <c r="H97" s="22">
        <f>'Прил 8_Свод'!AM97</f>
        <v>186727.95</v>
      </c>
      <c r="I97" s="22">
        <v>0</v>
      </c>
      <c r="J97" s="22">
        <v>29084.880000000001</v>
      </c>
      <c r="K97" s="22">
        <v>104566</v>
      </c>
      <c r="L97" s="18"/>
      <c r="M97" s="10"/>
      <c r="N97" s="10"/>
      <c r="O97" s="18"/>
    </row>
    <row r="98" spans="1:15" ht="15.9" customHeight="1">
      <c r="A98" s="30"/>
      <c r="B98" s="20"/>
      <c r="C98" s="35" t="s">
        <v>69</v>
      </c>
      <c r="D98" s="21"/>
      <c r="E98" s="21"/>
      <c r="F98" s="21"/>
      <c r="G98" s="21"/>
      <c r="H98" s="22"/>
      <c r="I98" s="22"/>
      <c r="J98" s="22"/>
      <c r="K98" s="22"/>
      <c r="L98" s="18"/>
      <c r="M98" s="10"/>
      <c r="N98" s="10"/>
      <c r="O98" s="18"/>
    </row>
    <row r="99" spans="1:15" ht="15.9" customHeight="1">
      <c r="A99" s="30" t="s">
        <v>107</v>
      </c>
      <c r="B99" s="23">
        <v>30</v>
      </c>
      <c r="C99" s="27" t="s">
        <v>106</v>
      </c>
      <c r="D99" s="21">
        <f t="shared" ref="D99:K99" si="30">D100+D101</f>
        <v>0</v>
      </c>
      <c r="E99" s="21">
        <f t="shared" si="30"/>
        <v>0</v>
      </c>
      <c r="F99" s="21">
        <f t="shared" si="30"/>
        <v>0</v>
      </c>
      <c r="G99" s="21">
        <f t="shared" si="30"/>
        <v>0</v>
      </c>
      <c r="H99" s="22">
        <f t="shared" si="30"/>
        <v>0</v>
      </c>
      <c r="I99" s="22">
        <f t="shared" si="30"/>
        <v>0</v>
      </c>
      <c r="J99" s="22">
        <f t="shared" si="30"/>
        <v>0</v>
      </c>
      <c r="K99" s="22">
        <f t="shared" si="30"/>
        <v>0</v>
      </c>
      <c r="L99" s="18"/>
      <c r="M99" s="10"/>
      <c r="N99" s="10"/>
      <c r="O99" s="18"/>
    </row>
    <row r="100" spans="1:15" ht="15.9" customHeight="1">
      <c r="A100" s="30"/>
      <c r="B100" s="20"/>
      <c r="C100" s="35" t="s">
        <v>67</v>
      </c>
      <c r="D100" s="21">
        <f>'Прил 8_Свод'!N100</f>
        <v>0</v>
      </c>
      <c r="E100" s="21">
        <v>0</v>
      </c>
      <c r="F100" s="21">
        <v>0</v>
      </c>
      <c r="G100" s="21">
        <v>0</v>
      </c>
      <c r="H100" s="22">
        <f>'Прил 8_Свод'!AM100</f>
        <v>0</v>
      </c>
      <c r="I100" s="22">
        <v>0</v>
      </c>
      <c r="J100" s="22">
        <v>0</v>
      </c>
      <c r="K100" s="22">
        <v>0</v>
      </c>
      <c r="L100" s="18"/>
      <c r="M100" s="10"/>
      <c r="N100" s="10"/>
      <c r="O100" s="18"/>
    </row>
    <row r="101" spans="1:15" ht="15.75" customHeight="1">
      <c r="A101" s="30"/>
      <c r="B101" s="20"/>
      <c r="C101" s="35" t="s">
        <v>69</v>
      </c>
      <c r="D101" s="21"/>
      <c r="E101" s="21"/>
      <c r="F101" s="21"/>
      <c r="G101" s="21"/>
      <c r="H101" s="22"/>
      <c r="I101" s="22"/>
      <c r="J101" s="22"/>
      <c r="K101" s="22"/>
      <c r="L101" s="18"/>
      <c r="M101" s="10"/>
      <c r="N101" s="10"/>
      <c r="O101" s="18"/>
    </row>
    <row r="102" spans="1:15" ht="15.9" customHeight="1">
      <c r="A102" s="30" t="s">
        <v>108</v>
      </c>
      <c r="B102" s="23">
        <v>31</v>
      </c>
      <c r="C102" s="28" t="s">
        <v>34</v>
      </c>
      <c r="D102" s="21">
        <f t="shared" ref="D102:K102" si="31">D103+D104</f>
        <v>0</v>
      </c>
      <c r="E102" s="21">
        <f t="shared" si="31"/>
        <v>0</v>
      </c>
      <c r="F102" s="21">
        <f t="shared" si="31"/>
        <v>0</v>
      </c>
      <c r="G102" s="21">
        <f t="shared" si="31"/>
        <v>0</v>
      </c>
      <c r="H102" s="22">
        <f t="shared" si="31"/>
        <v>0</v>
      </c>
      <c r="I102" s="22">
        <f t="shared" si="31"/>
        <v>0</v>
      </c>
      <c r="J102" s="22">
        <f t="shared" si="31"/>
        <v>0</v>
      </c>
      <c r="K102" s="22">
        <f t="shared" si="31"/>
        <v>0</v>
      </c>
      <c r="L102" s="18"/>
      <c r="M102" s="10"/>
      <c r="N102" s="10"/>
      <c r="O102" s="18"/>
    </row>
    <row r="103" spans="1:15" ht="15.9" customHeight="1">
      <c r="A103" s="30"/>
      <c r="B103" s="20"/>
      <c r="C103" s="35" t="s">
        <v>67</v>
      </c>
      <c r="D103" s="21">
        <f>'Прил 8_Свод'!N103</f>
        <v>0</v>
      </c>
      <c r="E103" s="21">
        <v>0</v>
      </c>
      <c r="F103" s="21">
        <v>0</v>
      </c>
      <c r="G103" s="21">
        <v>0</v>
      </c>
      <c r="H103" s="22">
        <f>'Прил 8_Свод'!AM103</f>
        <v>0</v>
      </c>
      <c r="I103" s="22">
        <v>0</v>
      </c>
      <c r="J103" s="22">
        <v>0</v>
      </c>
      <c r="K103" s="22">
        <v>0</v>
      </c>
      <c r="L103" s="18"/>
      <c r="M103" s="10"/>
      <c r="N103" s="10"/>
      <c r="O103" s="18"/>
    </row>
    <row r="104" spans="1:15" ht="15.9" customHeight="1">
      <c r="A104" s="30"/>
      <c r="B104" s="20"/>
      <c r="C104" s="35" t="s">
        <v>69</v>
      </c>
      <c r="D104" s="21"/>
      <c r="E104" s="21"/>
      <c r="F104" s="21"/>
      <c r="G104" s="21"/>
      <c r="H104" s="22"/>
      <c r="I104" s="22"/>
      <c r="J104" s="22"/>
      <c r="K104" s="22"/>
      <c r="L104" s="18"/>
      <c r="M104" s="10"/>
      <c r="N104" s="10"/>
      <c r="O104" s="18"/>
    </row>
    <row r="105" spans="1:15" ht="35.25" customHeight="1">
      <c r="A105" s="30" t="s">
        <v>109</v>
      </c>
      <c r="B105" s="23">
        <v>32</v>
      </c>
      <c r="C105" s="28" t="s">
        <v>54</v>
      </c>
      <c r="D105" s="21">
        <f t="shared" ref="D105:K105" si="32">D106+D107</f>
        <v>1473</v>
      </c>
      <c r="E105" s="21">
        <f t="shared" si="32"/>
        <v>0</v>
      </c>
      <c r="F105" s="21">
        <f t="shared" si="32"/>
        <v>441</v>
      </c>
      <c r="G105" s="21">
        <f t="shared" si="32"/>
        <v>806</v>
      </c>
      <c r="H105" s="22">
        <f t="shared" si="32"/>
        <v>5628295.0600000005</v>
      </c>
      <c r="I105" s="22">
        <f t="shared" si="32"/>
        <v>0</v>
      </c>
      <c r="J105" s="22">
        <f t="shared" si="32"/>
        <v>1166039.28</v>
      </c>
      <c r="K105" s="22">
        <f t="shared" si="32"/>
        <v>3830918</v>
      </c>
      <c r="L105" s="18"/>
      <c r="M105" s="10"/>
      <c r="N105" s="10"/>
      <c r="O105" s="18"/>
    </row>
    <row r="106" spans="1:15" ht="15.9" customHeight="1">
      <c r="A106" s="30"/>
      <c r="B106" s="20"/>
      <c r="C106" s="35" t="s">
        <v>67</v>
      </c>
      <c r="D106" s="21">
        <f>'Прил 8_Свод'!N106</f>
        <v>1473</v>
      </c>
      <c r="E106" s="21">
        <v>0</v>
      </c>
      <c r="F106" s="21">
        <v>441</v>
      </c>
      <c r="G106" s="21">
        <v>806</v>
      </c>
      <c r="H106" s="22">
        <f>'Прил 8_Свод'!AM106</f>
        <v>5628295.0600000005</v>
      </c>
      <c r="I106" s="22">
        <v>0</v>
      </c>
      <c r="J106" s="22">
        <v>1166039.28</v>
      </c>
      <c r="K106" s="22">
        <v>3830918</v>
      </c>
      <c r="L106" s="18"/>
      <c r="M106" s="10"/>
      <c r="N106" s="10"/>
      <c r="O106" s="18"/>
    </row>
    <row r="107" spans="1:15" ht="15.9" customHeight="1">
      <c r="A107" s="30"/>
      <c r="B107" s="20"/>
      <c r="C107" s="35" t="s">
        <v>69</v>
      </c>
      <c r="D107" s="21"/>
      <c r="E107" s="21"/>
      <c r="F107" s="21"/>
      <c r="G107" s="21"/>
      <c r="H107" s="22"/>
      <c r="I107" s="22"/>
      <c r="J107" s="22"/>
      <c r="K107" s="22"/>
      <c r="L107" s="18"/>
      <c r="M107" s="10"/>
      <c r="N107" s="10"/>
      <c r="O107" s="18"/>
    </row>
    <row r="108" spans="1:15" ht="15.9" customHeight="1">
      <c r="A108" s="30" t="s">
        <v>110</v>
      </c>
      <c r="B108" s="23">
        <v>33</v>
      </c>
      <c r="C108" s="28" t="s">
        <v>35</v>
      </c>
      <c r="D108" s="21">
        <f t="shared" ref="D108:K108" si="33">D109+D110</f>
        <v>0</v>
      </c>
      <c r="E108" s="21">
        <f t="shared" si="33"/>
        <v>0</v>
      </c>
      <c r="F108" s="21">
        <f t="shared" si="33"/>
        <v>0</v>
      </c>
      <c r="G108" s="21">
        <f t="shared" si="33"/>
        <v>0</v>
      </c>
      <c r="H108" s="22">
        <f t="shared" si="33"/>
        <v>0</v>
      </c>
      <c r="I108" s="22">
        <f t="shared" si="33"/>
        <v>0</v>
      </c>
      <c r="J108" s="22">
        <f t="shared" si="33"/>
        <v>0</v>
      </c>
      <c r="K108" s="22">
        <f t="shared" si="33"/>
        <v>0</v>
      </c>
      <c r="L108" s="18"/>
      <c r="M108" s="10"/>
      <c r="N108" s="10"/>
      <c r="O108" s="18"/>
    </row>
    <row r="109" spans="1:15" ht="15.9" customHeight="1">
      <c r="A109" s="30"/>
      <c r="B109" s="20"/>
      <c r="C109" s="35" t="s">
        <v>67</v>
      </c>
      <c r="D109" s="21">
        <f>'Прил 8_Свод'!N109</f>
        <v>0</v>
      </c>
      <c r="E109" s="21">
        <v>0</v>
      </c>
      <c r="F109" s="21">
        <v>0</v>
      </c>
      <c r="G109" s="21">
        <v>0</v>
      </c>
      <c r="H109" s="22">
        <f>'Прил 8_Свод'!AM109</f>
        <v>0</v>
      </c>
      <c r="I109" s="22">
        <v>0</v>
      </c>
      <c r="J109" s="22">
        <v>0</v>
      </c>
      <c r="K109" s="22">
        <v>0</v>
      </c>
      <c r="L109" s="18"/>
      <c r="M109" s="10"/>
      <c r="N109" s="10"/>
      <c r="O109" s="18"/>
    </row>
    <row r="110" spans="1:15" ht="15.9" customHeight="1">
      <c r="A110" s="30"/>
      <c r="B110" s="20"/>
      <c r="C110" s="35" t="s">
        <v>69</v>
      </c>
      <c r="D110" s="21"/>
      <c r="E110" s="21"/>
      <c r="F110" s="21"/>
      <c r="G110" s="21"/>
      <c r="H110" s="22"/>
      <c r="I110" s="22"/>
      <c r="J110" s="22"/>
      <c r="K110" s="22"/>
      <c r="L110" s="18"/>
      <c r="M110" s="10"/>
      <c r="N110" s="10"/>
      <c r="O110" s="18"/>
    </row>
    <row r="111" spans="1:15" ht="15.9" customHeight="1">
      <c r="A111" s="30" t="s">
        <v>111</v>
      </c>
      <c r="B111" s="23">
        <v>34</v>
      </c>
      <c r="C111" s="28" t="s">
        <v>36</v>
      </c>
      <c r="D111" s="21">
        <f t="shared" ref="D111:K111" si="34">D112+D113</f>
        <v>0</v>
      </c>
      <c r="E111" s="21">
        <f t="shared" si="34"/>
        <v>0</v>
      </c>
      <c r="F111" s="21">
        <f t="shared" si="34"/>
        <v>0</v>
      </c>
      <c r="G111" s="21">
        <f t="shared" si="34"/>
        <v>0</v>
      </c>
      <c r="H111" s="22">
        <f t="shared" si="34"/>
        <v>0</v>
      </c>
      <c r="I111" s="22">
        <f t="shared" si="34"/>
        <v>0</v>
      </c>
      <c r="J111" s="22">
        <f t="shared" si="34"/>
        <v>0</v>
      </c>
      <c r="K111" s="22">
        <f t="shared" si="34"/>
        <v>0</v>
      </c>
      <c r="L111" s="18"/>
      <c r="M111" s="10"/>
      <c r="N111" s="10"/>
      <c r="O111" s="18"/>
    </row>
    <row r="112" spans="1:15" ht="15.9" customHeight="1">
      <c r="A112" s="30"/>
      <c r="B112" s="20"/>
      <c r="C112" s="35" t="s">
        <v>67</v>
      </c>
      <c r="D112" s="21">
        <f>'Прил 8_Свод'!N112</f>
        <v>0</v>
      </c>
      <c r="E112" s="21">
        <v>0</v>
      </c>
      <c r="F112" s="21">
        <v>0</v>
      </c>
      <c r="G112" s="21">
        <v>0</v>
      </c>
      <c r="H112" s="22">
        <f>'Прил 8_Свод'!AM112</f>
        <v>0</v>
      </c>
      <c r="I112" s="22">
        <v>0</v>
      </c>
      <c r="J112" s="22">
        <v>0</v>
      </c>
      <c r="K112" s="22">
        <v>0</v>
      </c>
      <c r="L112" s="18"/>
      <c r="M112" s="10"/>
      <c r="N112" s="10"/>
      <c r="O112" s="18"/>
    </row>
    <row r="113" spans="1:15" ht="15.9" customHeight="1">
      <c r="A113" s="30"/>
      <c r="B113" s="20"/>
      <c r="C113" s="35" t="s">
        <v>69</v>
      </c>
      <c r="D113" s="21"/>
      <c r="E113" s="21"/>
      <c r="F113" s="21"/>
      <c r="G113" s="21"/>
      <c r="H113" s="22"/>
      <c r="I113" s="22"/>
      <c r="J113" s="22"/>
      <c r="K113" s="22"/>
      <c r="L113" s="18"/>
      <c r="M113" s="10"/>
      <c r="N113" s="10"/>
      <c r="O113" s="18"/>
    </row>
    <row r="114" spans="1:15" ht="15.9" customHeight="1">
      <c r="A114" s="30" t="s">
        <v>113</v>
      </c>
      <c r="B114" s="23">
        <v>35</v>
      </c>
      <c r="C114" s="28" t="s">
        <v>114</v>
      </c>
      <c r="D114" s="21">
        <f t="shared" ref="D114:K114" si="35">D115+D116</f>
        <v>0</v>
      </c>
      <c r="E114" s="21">
        <f t="shared" si="35"/>
        <v>0</v>
      </c>
      <c r="F114" s="21">
        <f t="shared" si="35"/>
        <v>0</v>
      </c>
      <c r="G114" s="21">
        <f t="shared" si="35"/>
        <v>0</v>
      </c>
      <c r="H114" s="22">
        <f t="shared" si="35"/>
        <v>0</v>
      </c>
      <c r="I114" s="22">
        <f t="shared" si="35"/>
        <v>0</v>
      </c>
      <c r="J114" s="22">
        <f t="shared" si="35"/>
        <v>0</v>
      </c>
      <c r="K114" s="22">
        <f t="shared" si="35"/>
        <v>0</v>
      </c>
      <c r="L114" s="18"/>
      <c r="M114" s="10"/>
      <c r="N114" s="10"/>
      <c r="O114" s="18"/>
    </row>
    <row r="115" spans="1:15" ht="15.9" customHeight="1">
      <c r="A115" s="30"/>
      <c r="B115" s="20"/>
      <c r="C115" s="35" t="s">
        <v>67</v>
      </c>
      <c r="D115" s="21">
        <f>'Прил 8_Свод'!N115</f>
        <v>0</v>
      </c>
      <c r="E115" s="21">
        <v>0</v>
      </c>
      <c r="F115" s="21">
        <v>0</v>
      </c>
      <c r="G115" s="21">
        <v>0</v>
      </c>
      <c r="H115" s="22">
        <f>'Прил 8_Свод'!AM115</f>
        <v>0</v>
      </c>
      <c r="I115" s="22">
        <v>0</v>
      </c>
      <c r="J115" s="22">
        <v>0</v>
      </c>
      <c r="K115" s="22">
        <v>0</v>
      </c>
      <c r="L115" s="18"/>
      <c r="M115" s="10"/>
      <c r="N115" s="10"/>
      <c r="O115" s="18"/>
    </row>
    <row r="116" spans="1:15" ht="15.9" customHeight="1">
      <c r="A116" s="30"/>
      <c r="B116" s="20"/>
      <c r="C116" s="35" t="s">
        <v>69</v>
      </c>
      <c r="D116" s="21"/>
      <c r="E116" s="21"/>
      <c r="F116" s="21"/>
      <c r="G116" s="21"/>
      <c r="H116" s="22"/>
      <c r="I116" s="22"/>
      <c r="J116" s="22"/>
      <c r="K116" s="22"/>
      <c r="L116" s="18"/>
      <c r="M116" s="10"/>
      <c r="N116" s="10"/>
      <c r="O116" s="18"/>
    </row>
    <row r="117" spans="1:15" ht="15.9" customHeight="1">
      <c r="A117" s="30" t="s">
        <v>112</v>
      </c>
      <c r="B117" s="23">
        <v>36</v>
      </c>
      <c r="C117" s="28" t="s">
        <v>37</v>
      </c>
      <c r="D117" s="21">
        <f t="shared" ref="D117:K117" si="36">D118+D119</f>
        <v>0</v>
      </c>
      <c r="E117" s="21">
        <f t="shared" si="36"/>
        <v>0</v>
      </c>
      <c r="F117" s="21">
        <f t="shared" si="36"/>
        <v>0</v>
      </c>
      <c r="G117" s="21">
        <f t="shared" si="36"/>
        <v>0</v>
      </c>
      <c r="H117" s="22">
        <f t="shared" si="36"/>
        <v>0</v>
      </c>
      <c r="I117" s="22">
        <f t="shared" si="36"/>
        <v>0</v>
      </c>
      <c r="J117" s="22">
        <f t="shared" si="36"/>
        <v>0</v>
      </c>
      <c r="K117" s="22">
        <f t="shared" si="36"/>
        <v>0</v>
      </c>
      <c r="L117" s="18"/>
      <c r="M117" s="10"/>
      <c r="N117" s="10"/>
      <c r="O117" s="18"/>
    </row>
    <row r="118" spans="1:15" ht="15.9" customHeight="1">
      <c r="A118" s="30"/>
      <c r="B118" s="20"/>
      <c r="C118" s="35" t="s">
        <v>67</v>
      </c>
      <c r="D118" s="21">
        <f>'Прил 8_Свод'!N118</f>
        <v>0</v>
      </c>
      <c r="E118" s="21">
        <v>0</v>
      </c>
      <c r="F118" s="21">
        <v>0</v>
      </c>
      <c r="G118" s="21">
        <v>0</v>
      </c>
      <c r="H118" s="22">
        <f>'Прил 8_Свод'!AM118</f>
        <v>0</v>
      </c>
      <c r="I118" s="22">
        <v>0</v>
      </c>
      <c r="J118" s="22">
        <v>0</v>
      </c>
      <c r="K118" s="22">
        <v>0</v>
      </c>
      <c r="L118" s="18"/>
      <c r="M118" s="10"/>
      <c r="N118" s="10"/>
      <c r="O118" s="18"/>
    </row>
    <row r="119" spans="1:15" ht="15.9" customHeight="1">
      <c r="A119" s="30"/>
      <c r="B119" s="20"/>
      <c r="C119" s="35" t="s">
        <v>69</v>
      </c>
      <c r="D119" s="21"/>
      <c r="E119" s="21"/>
      <c r="F119" s="21"/>
      <c r="G119" s="21"/>
      <c r="H119" s="22"/>
      <c r="I119" s="22"/>
      <c r="J119" s="22"/>
      <c r="K119" s="22"/>
      <c r="L119" s="18"/>
      <c r="M119" s="10"/>
      <c r="N119" s="10"/>
      <c r="O119" s="18"/>
    </row>
    <row r="120" spans="1:15" ht="33" customHeight="1">
      <c r="A120" s="30" t="s">
        <v>115</v>
      </c>
      <c r="B120" s="23">
        <v>37</v>
      </c>
      <c r="C120" s="28" t="s">
        <v>53</v>
      </c>
      <c r="D120" s="21">
        <f t="shared" ref="D120:K120" si="37">D121+D122</f>
        <v>0</v>
      </c>
      <c r="E120" s="21">
        <f t="shared" si="37"/>
        <v>0</v>
      </c>
      <c r="F120" s="21">
        <f t="shared" si="37"/>
        <v>0</v>
      </c>
      <c r="G120" s="21">
        <f t="shared" si="37"/>
        <v>0</v>
      </c>
      <c r="H120" s="22">
        <f t="shared" si="37"/>
        <v>0</v>
      </c>
      <c r="I120" s="22">
        <f t="shared" si="37"/>
        <v>0</v>
      </c>
      <c r="J120" s="22">
        <f t="shared" si="37"/>
        <v>0</v>
      </c>
      <c r="K120" s="22">
        <f t="shared" si="37"/>
        <v>0</v>
      </c>
      <c r="L120" s="18"/>
      <c r="M120" s="10"/>
      <c r="N120" s="10"/>
      <c r="O120" s="18"/>
    </row>
    <row r="121" spans="1:15" ht="15.9" customHeight="1">
      <c r="A121" s="30"/>
      <c r="B121" s="20"/>
      <c r="C121" s="35" t="s">
        <v>67</v>
      </c>
      <c r="D121" s="21">
        <f>'Прил 8_Свод'!N121</f>
        <v>0</v>
      </c>
      <c r="E121" s="21">
        <v>0</v>
      </c>
      <c r="F121" s="21">
        <v>0</v>
      </c>
      <c r="G121" s="21">
        <v>0</v>
      </c>
      <c r="H121" s="22">
        <f>'Прил 8_Свод'!AM121</f>
        <v>0</v>
      </c>
      <c r="I121" s="22">
        <v>0</v>
      </c>
      <c r="J121" s="22">
        <v>0</v>
      </c>
      <c r="K121" s="22">
        <v>0</v>
      </c>
      <c r="L121" s="18"/>
      <c r="M121" s="10"/>
      <c r="N121" s="10"/>
      <c r="O121" s="18"/>
    </row>
    <row r="122" spans="1:15" ht="15.9" customHeight="1">
      <c r="A122" s="30"/>
      <c r="B122" s="20"/>
      <c r="C122" s="35" t="s">
        <v>69</v>
      </c>
      <c r="D122" s="21"/>
      <c r="E122" s="21"/>
      <c r="F122" s="21"/>
      <c r="G122" s="21"/>
      <c r="H122" s="22"/>
      <c r="I122" s="22"/>
      <c r="J122" s="22"/>
      <c r="K122" s="22"/>
      <c r="L122" s="18"/>
      <c r="M122" s="10"/>
      <c r="N122" s="10"/>
      <c r="O122" s="18"/>
    </row>
    <row r="123" spans="1:15" ht="15.9" customHeight="1">
      <c r="A123" s="30" t="s">
        <v>116</v>
      </c>
      <c r="B123" s="23">
        <v>38</v>
      </c>
      <c r="C123" s="27" t="s">
        <v>48</v>
      </c>
      <c r="D123" s="21">
        <f t="shared" ref="D123:K123" si="38">D124+D125</f>
        <v>0</v>
      </c>
      <c r="E123" s="21">
        <f t="shared" si="38"/>
        <v>0</v>
      </c>
      <c r="F123" s="21">
        <f t="shared" si="38"/>
        <v>0</v>
      </c>
      <c r="G123" s="21">
        <f t="shared" si="38"/>
        <v>0</v>
      </c>
      <c r="H123" s="22">
        <f t="shared" si="38"/>
        <v>0</v>
      </c>
      <c r="I123" s="22">
        <f t="shared" si="38"/>
        <v>0</v>
      </c>
      <c r="J123" s="22">
        <f t="shared" si="38"/>
        <v>0</v>
      </c>
      <c r="K123" s="22">
        <f t="shared" si="38"/>
        <v>0</v>
      </c>
      <c r="L123" s="18"/>
      <c r="M123" s="10"/>
      <c r="N123" s="10"/>
      <c r="O123" s="18"/>
    </row>
    <row r="124" spans="1:15" ht="15.9" customHeight="1">
      <c r="A124" s="30"/>
      <c r="B124" s="20"/>
      <c r="C124" s="35" t="s">
        <v>67</v>
      </c>
      <c r="D124" s="21">
        <f>'Прил 8_Свод'!N124</f>
        <v>0</v>
      </c>
      <c r="E124" s="21">
        <v>0</v>
      </c>
      <c r="F124" s="21">
        <v>0</v>
      </c>
      <c r="G124" s="21">
        <v>0</v>
      </c>
      <c r="H124" s="22">
        <f>'Прил 8_Свод'!AM124</f>
        <v>0</v>
      </c>
      <c r="I124" s="22">
        <v>0</v>
      </c>
      <c r="J124" s="22">
        <v>0</v>
      </c>
      <c r="K124" s="22">
        <v>0</v>
      </c>
      <c r="L124" s="18"/>
      <c r="M124" s="10"/>
      <c r="N124" s="10"/>
      <c r="O124" s="18"/>
    </row>
    <row r="125" spans="1:15" ht="15.9" customHeight="1">
      <c r="A125" s="30"/>
      <c r="B125" s="20"/>
      <c r="C125" s="35" t="s">
        <v>69</v>
      </c>
      <c r="D125" s="21"/>
      <c r="E125" s="21"/>
      <c r="F125" s="21"/>
      <c r="G125" s="21"/>
      <c r="H125" s="22"/>
      <c r="I125" s="22"/>
      <c r="J125" s="22"/>
      <c r="K125" s="22"/>
      <c r="L125" s="18"/>
      <c r="M125" s="10"/>
      <c r="N125" s="10"/>
      <c r="O125" s="18"/>
    </row>
    <row r="126" spans="1:15" ht="15.9" customHeight="1">
      <c r="A126" s="30" t="s">
        <v>118</v>
      </c>
      <c r="B126" s="23">
        <v>39</v>
      </c>
      <c r="C126" s="28" t="s">
        <v>117</v>
      </c>
      <c r="D126" s="21">
        <f t="shared" ref="D126:K126" si="39">D127+D128</f>
        <v>0</v>
      </c>
      <c r="E126" s="21">
        <f t="shared" si="39"/>
        <v>0</v>
      </c>
      <c r="F126" s="21">
        <f t="shared" si="39"/>
        <v>0</v>
      </c>
      <c r="G126" s="21">
        <f t="shared" si="39"/>
        <v>0</v>
      </c>
      <c r="H126" s="22">
        <f t="shared" si="39"/>
        <v>0</v>
      </c>
      <c r="I126" s="22">
        <f t="shared" si="39"/>
        <v>0</v>
      </c>
      <c r="J126" s="22">
        <f t="shared" si="39"/>
        <v>0</v>
      </c>
      <c r="K126" s="22">
        <f t="shared" si="39"/>
        <v>0</v>
      </c>
      <c r="L126" s="18"/>
      <c r="M126" s="10"/>
      <c r="N126" s="10"/>
      <c r="O126" s="18"/>
    </row>
    <row r="127" spans="1:15" ht="15.75" customHeight="1">
      <c r="A127" s="30"/>
      <c r="B127" s="20"/>
      <c r="C127" s="35" t="s">
        <v>67</v>
      </c>
      <c r="D127" s="21">
        <f>'Прил 8_Свод'!N127</f>
        <v>0</v>
      </c>
      <c r="E127" s="21">
        <v>0</v>
      </c>
      <c r="F127" s="21">
        <v>0</v>
      </c>
      <c r="G127" s="21">
        <v>0</v>
      </c>
      <c r="H127" s="22">
        <f>'Прил 8_Свод'!AM127</f>
        <v>0</v>
      </c>
      <c r="I127" s="22">
        <v>0</v>
      </c>
      <c r="J127" s="22">
        <v>0</v>
      </c>
      <c r="K127" s="22">
        <v>0</v>
      </c>
      <c r="L127" s="18"/>
      <c r="M127" s="10"/>
      <c r="N127" s="10"/>
      <c r="O127" s="18"/>
    </row>
    <row r="128" spans="1:15" ht="15.9" customHeight="1">
      <c r="A128" s="30"/>
      <c r="B128" s="20"/>
      <c r="C128" s="35" t="s">
        <v>69</v>
      </c>
      <c r="D128" s="21"/>
      <c r="E128" s="21"/>
      <c r="F128" s="21"/>
      <c r="G128" s="21"/>
      <c r="H128" s="22"/>
      <c r="I128" s="22"/>
      <c r="J128" s="22"/>
      <c r="K128" s="22"/>
      <c r="L128" s="18"/>
      <c r="M128" s="10"/>
      <c r="N128" s="10"/>
      <c r="O128" s="18"/>
    </row>
    <row r="129" spans="1:15" ht="15.9" customHeight="1">
      <c r="A129" s="30" t="s">
        <v>119</v>
      </c>
      <c r="B129" s="23">
        <v>40</v>
      </c>
      <c r="C129" s="27" t="s">
        <v>38</v>
      </c>
      <c r="D129" s="21">
        <f t="shared" ref="D129:K129" si="40">D130+D131</f>
        <v>0</v>
      </c>
      <c r="E129" s="21">
        <f t="shared" si="40"/>
        <v>0</v>
      </c>
      <c r="F129" s="21">
        <f t="shared" si="40"/>
        <v>0</v>
      </c>
      <c r="G129" s="21">
        <f t="shared" si="40"/>
        <v>0</v>
      </c>
      <c r="H129" s="22">
        <f t="shared" si="40"/>
        <v>0</v>
      </c>
      <c r="I129" s="22">
        <f t="shared" si="40"/>
        <v>0</v>
      </c>
      <c r="J129" s="22">
        <f t="shared" si="40"/>
        <v>0</v>
      </c>
      <c r="K129" s="22">
        <f t="shared" si="40"/>
        <v>0</v>
      </c>
      <c r="L129" s="18"/>
      <c r="M129" s="10"/>
      <c r="N129" s="10"/>
      <c r="O129" s="18"/>
    </row>
    <row r="130" spans="1:15" ht="15.9" customHeight="1">
      <c r="A130" s="30"/>
      <c r="B130" s="20"/>
      <c r="C130" s="35" t="s">
        <v>67</v>
      </c>
      <c r="D130" s="21">
        <f>'Прил 8_Свод'!N130</f>
        <v>0</v>
      </c>
      <c r="E130" s="21">
        <v>0</v>
      </c>
      <c r="F130" s="21">
        <v>0</v>
      </c>
      <c r="G130" s="21">
        <v>0</v>
      </c>
      <c r="H130" s="22">
        <f>'Прил 8_Свод'!AM130</f>
        <v>0</v>
      </c>
      <c r="I130" s="22">
        <v>0</v>
      </c>
      <c r="J130" s="22">
        <v>0</v>
      </c>
      <c r="K130" s="22">
        <v>0</v>
      </c>
      <c r="L130" s="18"/>
      <c r="M130" s="10"/>
      <c r="N130" s="10"/>
      <c r="O130" s="18"/>
    </row>
    <row r="131" spans="1:15" ht="15.9" customHeight="1">
      <c r="A131" s="30"/>
      <c r="B131" s="20"/>
      <c r="C131" s="35" t="s">
        <v>69</v>
      </c>
      <c r="D131" s="21"/>
      <c r="E131" s="21"/>
      <c r="F131" s="21"/>
      <c r="G131" s="21"/>
      <c r="H131" s="22"/>
      <c r="I131" s="22"/>
      <c r="J131" s="22"/>
      <c r="K131" s="22"/>
      <c r="L131" s="18"/>
      <c r="M131" s="10"/>
      <c r="N131" s="10"/>
      <c r="O131" s="18"/>
    </row>
    <row r="132" spans="1:15" ht="15.9" customHeight="1">
      <c r="A132" s="30" t="s">
        <v>120</v>
      </c>
      <c r="B132" s="23">
        <v>41</v>
      </c>
      <c r="C132" s="27" t="s">
        <v>39</v>
      </c>
      <c r="D132" s="21">
        <f t="shared" ref="D132:K132" si="41">D133+D134</f>
        <v>0</v>
      </c>
      <c r="E132" s="21">
        <f t="shared" si="41"/>
        <v>0</v>
      </c>
      <c r="F132" s="21">
        <f t="shared" si="41"/>
        <v>0</v>
      </c>
      <c r="G132" s="21">
        <f t="shared" si="41"/>
        <v>0</v>
      </c>
      <c r="H132" s="22">
        <f t="shared" si="41"/>
        <v>0</v>
      </c>
      <c r="I132" s="22">
        <f t="shared" si="41"/>
        <v>0</v>
      </c>
      <c r="J132" s="22">
        <f t="shared" si="41"/>
        <v>0</v>
      </c>
      <c r="K132" s="22">
        <f t="shared" si="41"/>
        <v>0</v>
      </c>
      <c r="L132" s="18"/>
      <c r="M132" s="10"/>
      <c r="N132" s="10"/>
      <c r="O132" s="18"/>
    </row>
    <row r="133" spans="1:15" ht="15.9" customHeight="1">
      <c r="A133" s="30"/>
      <c r="B133" s="20"/>
      <c r="C133" s="35" t="s">
        <v>67</v>
      </c>
      <c r="D133" s="21">
        <f>'Прил 8_Свод'!N133</f>
        <v>0</v>
      </c>
      <c r="E133" s="21">
        <v>0</v>
      </c>
      <c r="F133" s="21">
        <v>0</v>
      </c>
      <c r="G133" s="21">
        <v>0</v>
      </c>
      <c r="H133" s="22">
        <f>'Прил 8_Свод'!AM133</f>
        <v>0</v>
      </c>
      <c r="I133" s="22">
        <v>0</v>
      </c>
      <c r="J133" s="22">
        <v>0</v>
      </c>
      <c r="K133" s="22">
        <v>0</v>
      </c>
      <c r="L133" s="18"/>
      <c r="M133" s="10"/>
      <c r="N133" s="10"/>
      <c r="O133" s="18"/>
    </row>
    <row r="134" spans="1:15" ht="15.9" customHeight="1">
      <c r="A134" s="30"/>
      <c r="B134" s="20"/>
      <c r="C134" s="35" t="s">
        <v>69</v>
      </c>
      <c r="D134" s="21"/>
      <c r="E134" s="21"/>
      <c r="F134" s="21"/>
      <c r="G134" s="21"/>
      <c r="H134" s="22"/>
      <c r="I134" s="22"/>
      <c r="J134" s="22"/>
      <c r="K134" s="22"/>
      <c r="L134" s="18"/>
      <c r="M134" s="10"/>
      <c r="N134" s="10"/>
      <c r="O134" s="18"/>
    </row>
    <row r="135" spans="1:15" ht="15.9" customHeight="1">
      <c r="A135" s="30" t="s">
        <v>121</v>
      </c>
      <c r="B135" s="23">
        <v>42</v>
      </c>
      <c r="C135" s="28" t="s">
        <v>40</v>
      </c>
      <c r="D135" s="21">
        <f t="shared" ref="D135:K135" si="42">D136+D137</f>
        <v>0</v>
      </c>
      <c r="E135" s="21">
        <f t="shared" si="42"/>
        <v>0</v>
      </c>
      <c r="F135" s="21">
        <f t="shared" si="42"/>
        <v>0</v>
      </c>
      <c r="G135" s="21">
        <f t="shared" si="42"/>
        <v>0</v>
      </c>
      <c r="H135" s="22">
        <f t="shared" si="42"/>
        <v>0</v>
      </c>
      <c r="I135" s="22">
        <f t="shared" si="42"/>
        <v>0</v>
      </c>
      <c r="J135" s="22">
        <f t="shared" si="42"/>
        <v>0</v>
      </c>
      <c r="K135" s="22">
        <f t="shared" si="42"/>
        <v>0</v>
      </c>
      <c r="L135" s="18"/>
      <c r="M135" s="10"/>
      <c r="N135" s="10"/>
      <c r="O135" s="18"/>
    </row>
    <row r="136" spans="1:15" ht="15.9" customHeight="1">
      <c r="A136" s="30"/>
      <c r="B136" s="20"/>
      <c r="C136" s="35" t="s">
        <v>67</v>
      </c>
      <c r="D136" s="21">
        <f>'Прил 8_Свод'!N136</f>
        <v>0</v>
      </c>
      <c r="E136" s="21">
        <v>0</v>
      </c>
      <c r="F136" s="21">
        <v>0</v>
      </c>
      <c r="G136" s="21">
        <v>0</v>
      </c>
      <c r="H136" s="22">
        <f>'Прил 8_Свод'!AM136</f>
        <v>0</v>
      </c>
      <c r="I136" s="22">
        <v>0</v>
      </c>
      <c r="J136" s="22">
        <v>0</v>
      </c>
      <c r="K136" s="22">
        <v>0</v>
      </c>
      <c r="L136" s="18"/>
      <c r="M136" s="10"/>
      <c r="N136" s="10"/>
      <c r="O136" s="18"/>
    </row>
    <row r="137" spans="1:15" ht="15.9" customHeight="1">
      <c r="A137" s="30"/>
      <c r="B137" s="20"/>
      <c r="C137" s="35" t="s">
        <v>69</v>
      </c>
      <c r="D137" s="21"/>
      <c r="E137" s="21"/>
      <c r="F137" s="21"/>
      <c r="G137" s="21"/>
      <c r="H137" s="22"/>
      <c r="I137" s="22"/>
      <c r="J137" s="22"/>
      <c r="K137" s="22"/>
      <c r="L137" s="18"/>
      <c r="M137" s="10"/>
      <c r="N137" s="10"/>
      <c r="O137" s="18"/>
    </row>
    <row r="138" spans="1:15" ht="15.9" customHeight="1">
      <c r="A138" s="30" t="s">
        <v>122</v>
      </c>
      <c r="B138" s="23">
        <v>43</v>
      </c>
      <c r="C138" s="27" t="s">
        <v>56</v>
      </c>
      <c r="D138" s="21">
        <f t="shared" ref="D138:K138" si="43">D139+D140</f>
        <v>0</v>
      </c>
      <c r="E138" s="21">
        <f t="shared" si="43"/>
        <v>0</v>
      </c>
      <c r="F138" s="21">
        <f t="shared" si="43"/>
        <v>0</v>
      </c>
      <c r="G138" s="21">
        <f t="shared" si="43"/>
        <v>0</v>
      </c>
      <c r="H138" s="22">
        <f t="shared" si="43"/>
        <v>0</v>
      </c>
      <c r="I138" s="22">
        <f t="shared" si="43"/>
        <v>0</v>
      </c>
      <c r="J138" s="22">
        <f t="shared" si="43"/>
        <v>0</v>
      </c>
      <c r="K138" s="22">
        <f t="shared" si="43"/>
        <v>0</v>
      </c>
      <c r="L138" s="18"/>
      <c r="M138" s="10"/>
      <c r="N138" s="10"/>
      <c r="O138" s="18"/>
    </row>
    <row r="139" spans="1:15" ht="15.9" customHeight="1">
      <c r="A139" s="30"/>
      <c r="B139" s="20"/>
      <c r="C139" s="35" t="s">
        <v>67</v>
      </c>
      <c r="D139" s="21">
        <f>'Прил 8_Свод'!N139</f>
        <v>0</v>
      </c>
      <c r="E139" s="21">
        <v>0</v>
      </c>
      <c r="F139" s="21">
        <v>0</v>
      </c>
      <c r="G139" s="21">
        <v>0</v>
      </c>
      <c r="H139" s="22">
        <f>'Прил 8_Свод'!AM139</f>
        <v>0</v>
      </c>
      <c r="I139" s="22">
        <v>0</v>
      </c>
      <c r="J139" s="22">
        <v>0</v>
      </c>
      <c r="K139" s="22">
        <v>0</v>
      </c>
      <c r="L139" s="18"/>
      <c r="M139" s="10"/>
      <c r="N139" s="10"/>
      <c r="O139" s="18"/>
    </row>
    <row r="140" spans="1:15" ht="15.9" customHeight="1">
      <c r="A140" s="30"/>
      <c r="B140" s="20"/>
      <c r="C140" s="35" t="s">
        <v>69</v>
      </c>
      <c r="D140" s="21"/>
      <c r="E140" s="21"/>
      <c r="F140" s="21"/>
      <c r="G140" s="21"/>
      <c r="H140" s="22"/>
      <c r="I140" s="22"/>
      <c r="J140" s="22"/>
      <c r="K140" s="22"/>
      <c r="L140" s="18"/>
      <c r="M140" s="10"/>
      <c r="N140" s="10"/>
      <c r="O140" s="18"/>
    </row>
    <row r="141" spans="1:15" ht="15.9" customHeight="1">
      <c r="A141" s="30" t="s">
        <v>123</v>
      </c>
      <c r="B141" s="23">
        <v>44</v>
      </c>
      <c r="C141" s="28" t="s">
        <v>41</v>
      </c>
      <c r="D141" s="21">
        <f t="shared" ref="D141:K141" si="44">D142+D143</f>
        <v>0</v>
      </c>
      <c r="E141" s="21">
        <f t="shared" si="44"/>
        <v>0</v>
      </c>
      <c r="F141" s="21">
        <f t="shared" si="44"/>
        <v>0</v>
      </c>
      <c r="G141" s="21">
        <f t="shared" si="44"/>
        <v>0</v>
      </c>
      <c r="H141" s="22">
        <f t="shared" si="44"/>
        <v>0</v>
      </c>
      <c r="I141" s="22">
        <f t="shared" si="44"/>
        <v>0</v>
      </c>
      <c r="J141" s="22">
        <f t="shared" si="44"/>
        <v>0</v>
      </c>
      <c r="K141" s="22">
        <f t="shared" si="44"/>
        <v>0</v>
      </c>
      <c r="L141" s="18"/>
      <c r="M141" s="10"/>
      <c r="N141" s="10"/>
      <c r="O141" s="18"/>
    </row>
    <row r="142" spans="1:15" ht="15.9" customHeight="1">
      <c r="A142" s="30"/>
      <c r="B142" s="20"/>
      <c r="C142" s="35" t="s">
        <v>67</v>
      </c>
      <c r="D142" s="21">
        <f>'Прил 8_Свод'!N142</f>
        <v>0</v>
      </c>
      <c r="E142" s="21">
        <v>0</v>
      </c>
      <c r="F142" s="21">
        <v>0</v>
      </c>
      <c r="G142" s="21">
        <v>0</v>
      </c>
      <c r="H142" s="22">
        <f>'Прил 8_Свод'!AM142</f>
        <v>0</v>
      </c>
      <c r="I142" s="22">
        <v>0</v>
      </c>
      <c r="J142" s="22">
        <v>0</v>
      </c>
      <c r="K142" s="22">
        <v>0</v>
      </c>
      <c r="L142" s="18"/>
      <c r="M142" s="10"/>
      <c r="N142" s="10"/>
      <c r="O142" s="18"/>
    </row>
    <row r="143" spans="1:15" ht="15.9" customHeight="1">
      <c r="A143" s="30"/>
      <c r="B143" s="20"/>
      <c r="C143" s="35" t="s">
        <v>69</v>
      </c>
      <c r="D143" s="21"/>
      <c r="E143" s="21"/>
      <c r="F143" s="21"/>
      <c r="G143" s="21"/>
      <c r="H143" s="22"/>
      <c r="I143" s="22"/>
      <c r="J143" s="22"/>
      <c r="K143" s="22"/>
      <c r="L143" s="18"/>
      <c r="M143" s="10"/>
      <c r="N143" s="10"/>
      <c r="O143" s="18"/>
    </row>
    <row r="144" spans="1:15" ht="15.9" customHeight="1">
      <c r="A144" s="30" t="s">
        <v>124</v>
      </c>
      <c r="B144" s="23">
        <v>45</v>
      </c>
      <c r="C144" s="27" t="s">
        <v>42</v>
      </c>
      <c r="D144" s="21">
        <f t="shared" ref="D144:K144" si="45">D145+D146</f>
        <v>0</v>
      </c>
      <c r="E144" s="21">
        <f t="shared" si="45"/>
        <v>0</v>
      </c>
      <c r="F144" s="21">
        <f t="shared" si="45"/>
        <v>0</v>
      </c>
      <c r="G144" s="21">
        <f t="shared" si="45"/>
        <v>0</v>
      </c>
      <c r="H144" s="22">
        <f t="shared" si="45"/>
        <v>0</v>
      </c>
      <c r="I144" s="22">
        <f t="shared" si="45"/>
        <v>0</v>
      </c>
      <c r="J144" s="22">
        <f t="shared" si="45"/>
        <v>0</v>
      </c>
      <c r="K144" s="22">
        <f t="shared" si="45"/>
        <v>0</v>
      </c>
      <c r="L144" s="18"/>
      <c r="M144" s="10"/>
      <c r="N144" s="10"/>
      <c r="O144" s="18"/>
    </row>
    <row r="145" spans="1:15" ht="15.9" customHeight="1">
      <c r="A145" s="30"/>
      <c r="B145" s="20"/>
      <c r="C145" s="35" t="s">
        <v>67</v>
      </c>
      <c r="D145" s="21">
        <f>'Прил 8_Свод'!N145</f>
        <v>0</v>
      </c>
      <c r="E145" s="21">
        <v>0</v>
      </c>
      <c r="F145" s="21">
        <v>0</v>
      </c>
      <c r="G145" s="21">
        <v>0</v>
      </c>
      <c r="H145" s="22">
        <f>'Прил 8_Свод'!AM145</f>
        <v>0</v>
      </c>
      <c r="I145" s="22">
        <v>0</v>
      </c>
      <c r="J145" s="22">
        <v>0</v>
      </c>
      <c r="K145" s="22">
        <v>0</v>
      </c>
      <c r="L145" s="18"/>
      <c r="M145" s="10"/>
      <c r="N145" s="10"/>
      <c r="O145" s="18"/>
    </row>
    <row r="146" spans="1:15" ht="15.9" customHeight="1">
      <c r="A146" s="30"/>
      <c r="B146" s="20"/>
      <c r="C146" s="35" t="s">
        <v>69</v>
      </c>
      <c r="D146" s="21"/>
      <c r="E146" s="21"/>
      <c r="F146" s="21"/>
      <c r="G146" s="21"/>
      <c r="H146" s="22"/>
      <c r="I146" s="22"/>
      <c r="J146" s="22"/>
      <c r="K146" s="22"/>
      <c r="L146" s="18"/>
      <c r="M146" s="10"/>
      <c r="N146" s="10"/>
      <c r="O146" s="18"/>
    </row>
    <row r="147" spans="1:15" ht="15">
      <c r="A147" s="30" t="s">
        <v>138</v>
      </c>
      <c r="B147" s="23">
        <v>46</v>
      </c>
      <c r="C147" s="27" t="s">
        <v>139</v>
      </c>
      <c r="D147" s="21">
        <f t="shared" ref="D147:K147" si="46">D148+D149</f>
        <v>0</v>
      </c>
      <c r="E147" s="21">
        <f t="shared" si="46"/>
        <v>0</v>
      </c>
      <c r="F147" s="21">
        <f t="shared" si="46"/>
        <v>0</v>
      </c>
      <c r="G147" s="21">
        <f t="shared" si="46"/>
        <v>0</v>
      </c>
      <c r="H147" s="22">
        <f t="shared" si="46"/>
        <v>0</v>
      </c>
      <c r="I147" s="22">
        <f t="shared" si="46"/>
        <v>0</v>
      </c>
      <c r="J147" s="22">
        <f t="shared" si="46"/>
        <v>0</v>
      </c>
      <c r="K147" s="22">
        <f t="shared" si="46"/>
        <v>0</v>
      </c>
      <c r="L147" s="18"/>
      <c r="M147" s="10"/>
      <c r="N147" s="10"/>
      <c r="O147" s="18"/>
    </row>
    <row r="148" spans="1:15" ht="15.9" customHeight="1">
      <c r="A148" s="30"/>
      <c r="B148" s="20"/>
      <c r="C148" s="35" t="s">
        <v>67</v>
      </c>
      <c r="D148" s="21">
        <f>'Прил 8_Свод'!N148</f>
        <v>0</v>
      </c>
      <c r="E148" s="21">
        <v>0</v>
      </c>
      <c r="F148" s="21">
        <v>0</v>
      </c>
      <c r="G148" s="21">
        <v>0</v>
      </c>
      <c r="H148" s="22">
        <f>'Прил 8_Свод'!AM148</f>
        <v>0</v>
      </c>
      <c r="I148" s="22">
        <v>0</v>
      </c>
      <c r="J148" s="22">
        <v>0</v>
      </c>
      <c r="K148" s="22">
        <v>0</v>
      </c>
      <c r="L148" s="18"/>
      <c r="M148" s="10"/>
      <c r="N148" s="10"/>
      <c r="O148" s="18"/>
    </row>
    <row r="149" spans="1:15" ht="15.9" customHeight="1">
      <c r="A149" s="30"/>
      <c r="B149" s="20"/>
      <c r="C149" s="35" t="s">
        <v>69</v>
      </c>
      <c r="D149" s="21"/>
      <c r="E149" s="21"/>
      <c r="F149" s="21"/>
      <c r="G149" s="21"/>
      <c r="H149" s="22"/>
      <c r="I149" s="22"/>
      <c r="J149" s="22"/>
      <c r="K149" s="22"/>
      <c r="L149" s="18"/>
      <c r="M149" s="10"/>
      <c r="N149" s="10"/>
      <c r="O149" s="18"/>
    </row>
    <row r="150" spans="1:15" ht="15.9" customHeight="1">
      <c r="B150" s="24">
        <v>0</v>
      </c>
      <c r="C150" s="36" t="s">
        <v>2</v>
      </c>
      <c r="D150" s="25">
        <f>D151+D152</f>
        <v>177532</v>
      </c>
      <c r="E150" s="25">
        <f t="shared" ref="E150:K150" si="47">E151+E152</f>
        <v>30557</v>
      </c>
      <c r="F150" s="25">
        <f t="shared" si="47"/>
        <v>40562</v>
      </c>
      <c r="G150" s="25">
        <f t="shared" si="47"/>
        <v>84928</v>
      </c>
      <c r="H150" s="26">
        <f t="shared" si="47"/>
        <v>784928648.11999989</v>
      </c>
      <c r="I150" s="26">
        <f t="shared" si="47"/>
        <v>213997699.10999998</v>
      </c>
      <c r="J150" s="26">
        <f t="shared" si="47"/>
        <v>107249172.95999999</v>
      </c>
      <c r="K150" s="26">
        <f t="shared" si="47"/>
        <v>403662784</v>
      </c>
      <c r="L150" s="18"/>
      <c r="M150" s="10"/>
      <c r="N150" s="10"/>
      <c r="O150" s="18"/>
    </row>
    <row r="151" spans="1:15" ht="15.9" customHeight="1">
      <c r="B151" s="24"/>
      <c r="C151" s="37" t="s">
        <v>67</v>
      </c>
      <c r="D151" s="25">
        <f>D13+D16+D19+D22+D28+D31+D34+D37+D40+D43+D46+D49+D52+D55+D58+D61+D64+D67+D70+D73+D76+D79+D82+D85+D88+D91+D94+D97+D100+D103+D106+D109+D112+D115+D118+D121+D124+D127+D130+D133+D136+D139+D142+D145+D148+D25</f>
        <v>177532</v>
      </c>
      <c r="E151" s="25">
        <f t="shared" ref="E151:K151" si="48">E13+E16+E19+E22+E28+E31+E34+E37+E40+E43+E46+E49+E52+E55+E58+E61+E64+E67+E70+E73+E76+E79+E82+E85+E88+E91+E94+E97+E100+E103+E106+E109+E112+E115+E118+E121+E124+E127+E130+E133+E136+E139+E142+E145+E148+E25</f>
        <v>30557</v>
      </c>
      <c r="F151" s="25">
        <f t="shared" si="48"/>
        <v>40562</v>
      </c>
      <c r="G151" s="25">
        <f t="shared" si="48"/>
        <v>84928</v>
      </c>
      <c r="H151" s="26">
        <f t="shared" si="48"/>
        <v>784928648.11999989</v>
      </c>
      <c r="I151" s="26">
        <f t="shared" si="48"/>
        <v>213997699.10999998</v>
      </c>
      <c r="J151" s="26">
        <f t="shared" si="48"/>
        <v>107249172.95999999</v>
      </c>
      <c r="K151" s="26">
        <f t="shared" si="48"/>
        <v>403662784</v>
      </c>
      <c r="L151" s="18"/>
      <c r="M151" s="10"/>
      <c r="N151" s="10"/>
      <c r="O151" s="18"/>
    </row>
    <row r="152" spans="1:15" ht="15.9" customHeight="1">
      <c r="B152" s="24"/>
      <c r="C152" s="37" t="s">
        <v>69</v>
      </c>
      <c r="D152" s="25">
        <f>D14+D17+D20+D23+D29+D32+D35+D38+D41+D44+D47+D50+D53+D56+D59+D62+D65+D68+D71+D74+D77+D80+D83+D86+D89+D92+D95+D98+D101+D104+D107+D110+D113+D116+D119+D122+D125+D128+D131+D134+D137+D140+D143+D146+D149+D26</f>
        <v>0</v>
      </c>
      <c r="E152" s="25">
        <f t="shared" ref="E152:K152" si="49">E14+E17+E20+E23+E29+E32+E35+E38+E41+E44+E47+E50+E53+E56+E59+E62+E65+E68+E71+E74+E77+E80+E83+E86+E89+E92+E95+E98+E101+E104+E107+E110+E113+E116+E119+E122+E125+E128+E131+E134+E137+E140+E143+E146+E149+E26</f>
        <v>0</v>
      </c>
      <c r="F152" s="25">
        <f t="shared" si="49"/>
        <v>0</v>
      </c>
      <c r="G152" s="25">
        <f t="shared" si="49"/>
        <v>0</v>
      </c>
      <c r="H152" s="26">
        <f t="shared" si="49"/>
        <v>0</v>
      </c>
      <c r="I152" s="26">
        <f t="shared" si="49"/>
        <v>0</v>
      </c>
      <c r="J152" s="26">
        <f t="shared" si="49"/>
        <v>0</v>
      </c>
      <c r="K152" s="26">
        <f t="shared" si="49"/>
        <v>0</v>
      </c>
      <c r="L152" s="18"/>
      <c r="M152" s="10"/>
      <c r="N152" s="10"/>
      <c r="O152" s="18"/>
    </row>
    <row r="154" spans="1:15">
      <c r="D154" s="2">
        <f>D155+D156</f>
        <v>177532</v>
      </c>
      <c r="E154" s="8">
        <f t="shared" ref="E154:K154" si="50">E155+E156</f>
        <v>30557</v>
      </c>
      <c r="F154" s="8">
        <f t="shared" si="50"/>
        <v>40562</v>
      </c>
      <c r="G154" s="8">
        <f t="shared" si="50"/>
        <v>84928</v>
      </c>
      <c r="H154" s="8">
        <f t="shared" si="50"/>
        <v>784928648.12</v>
      </c>
      <c r="I154" s="8">
        <f t="shared" si="50"/>
        <v>213997699.10999998</v>
      </c>
      <c r="J154" s="11">
        <f t="shared" si="50"/>
        <v>107249172.95999999</v>
      </c>
      <c r="K154" s="11">
        <f t="shared" si="50"/>
        <v>403662784</v>
      </c>
    </row>
    <row r="155" spans="1:15">
      <c r="D155" s="13">
        <f>'Прил 8_Свод'!N155</f>
        <v>177532</v>
      </c>
      <c r="E155" s="12">
        <v>30557</v>
      </c>
      <c r="F155" s="12">
        <v>40562</v>
      </c>
      <c r="G155" s="12">
        <v>84928</v>
      </c>
      <c r="H155" s="9">
        <f>'Прил 8_Свод'!AM155</f>
        <v>784928648.12</v>
      </c>
      <c r="I155" s="9">
        <v>213997699.10999998</v>
      </c>
      <c r="J155" s="10">
        <v>107249172.95999999</v>
      </c>
      <c r="K155" s="10">
        <v>403662784</v>
      </c>
    </row>
    <row r="156" spans="1:15">
      <c r="D156" s="13"/>
      <c r="F156" s="12"/>
      <c r="G156" s="12"/>
      <c r="H156" s="9"/>
      <c r="J156" s="10"/>
      <c r="K156" s="10"/>
    </row>
    <row r="157" spans="1:15">
      <c r="F157" s="9"/>
    </row>
    <row r="158" spans="1:15">
      <c r="C158" s="60" t="s">
        <v>70</v>
      </c>
      <c r="D158" s="13">
        <f>D151-D155</f>
        <v>0</v>
      </c>
      <c r="E158" s="13">
        <f t="shared" ref="E158:K159" si="51">E151-E155</f>
        <v>0</v>
      </c>
      <c r="F158" s="13">
        <f t="shared" si="51"/>
        <v>0</v>
      </c>
      <c r="G158" s="13">
        <f t="shared" si="51"/>
        <v>0</v>
      </c>
      <c r="H158" s="13">
        <f t="shared" si="51"/>
        <v>0</v>
      </c>
      <c r="I158" s="13">
        <f t="shared" si="51"/>
        <v>0</v>
      </c>
      <c r="J158" s="13">
        <f t="shared" si="51"/>
        <v>0</v>
      </c>
      <c r="K158" s="13">
        <f t="shared" si="51"/>
        <v>0</v>
      </c>
    </row>
    <row r="159" spans="1:15">
      <c r="C159" s="60"/>
      <c r="D159" s="13">
        <f>D152-D156</f>
        <v>0</v>
      </c>
      <c r="E159" s="13">
        <f t="shared" si="51"/>
        <v>0</v>
      </c>
      <c r="F159" s="13">
        <f t="shared" si="51"/>
        <v>0</v>
      </c>
      <c r="G159" s="13">
        <f t="shared" si="51"/>
        <v>0</v>
      </c>
      <c r="H159" s="13">
        <f t="shared" si="51"/>
        <v>0</v>
      </c>
      <c r="I159" s="13">
        <f t="shared" si="51"/>
        <v>0</v>
      </c>
      <c r="J159" s="13">
        <f t="shared" si="51"/>
        <v>0</v>
      </c>
      <c r="K159" s="13">
        <f t="shared" si="51"/>
        <v>0</v>
      </c>
    </row>
    <row r="162" spans="6:11">
      <c r="J162" s="11"/>
      <c r="K162" s="11"/>
    </row>
    <row r="163" spans="6:11">
      <c r="J163" s="10"/>
      <c r="K163" s="10"/>
    </row>
    <row r="165" spans="6:11">
      <c r="F165" s="9"/>
    </row>
  </sheetData>
  <autoFilter ref="B11:O149">
    <filterColumn colId="4"/>
    <filterColumn colId="9"/>
  </autoFilter>
  <mergeCells count="18">
    <mergeCell ref="D2:K2"/>
    <mergeCell ref="D4:K4"/>
    <mergeCell ref="D5:K5"/>
    <mergeCell ref="B6:B10"/>
    <mergeCell ref="C6:C10"/>
    <mergeCell ref="D6:G6"/>
    <mergeCell ref="H6:K6"/>
    <mergeCell ref="D7:G7"/>
    <mergeCell ref="H7:K7"/>
    <mergeCell ref="D8:D10"/>
    <mergeCell ref="K8:K10"/>
    <mergeCell ref="I8:I10"/>
    <mergeCell ref="J8:J10"/>
    <mergeCell ref="C158:C159"/>
    <mergeCell ref="E8:E10"/>
    <mergeCell ref="F8:F10"/>
    <mergeCell ref="G8:G10"/>
    <mergeCell ref="H8:H10"/>
  </mergeCells>
  <conditionalFormatting sqref="B15:B152 D12:K152">
    <cfRule type="cellIs" dxfId="84" priority="26" stopIfTrue="1" operator="lessThan">
      <formula>0</formula>
    </cfRule>
  </conditionalFormatting>
  <conditionalFormatting sqref="B15:B149">
    <cfRule type="cellIs" dxfId="83" priority="25" stopIfTrue="1" operator="lessThan">
      <formula>0</formula>
    </cfRule>
  </conditionalFormatting>
  <conditionalFormatting sqref="B15:B149">
    <cfRule type="cellIs" dxfId="82" priority="24" stopIfTrue="1" operator="lessThan">
      <formula>0</formula>
    </cfRule>
  </conditionalFormatting>
  <conditionalFormatting sqref="B15:B149">
    <cfRule type="cellIs" dxfId="81" priority="23" stopIfTrue="1" operator="lessThan">
      <formula>0</formula>
    </cfRule>
  </conditionalFormatting>
  <conditionalFormatting sqref="B15:B149">
    <cfRule type="cellIs" dxfId="80" priority="22" stopIfTrue="1" operator="lessThan">
      <formula>0</formula>
    </cfRule>
  </conditionalFormatting>
  <conditionalFormatting sqref="B15:B149">
    <cfRule type="cellIs" dxfId="79" priority="21" stopIfTrue="1" operator="lessThan">
      <formula>0</formula>
    </cfRule>
  </conditionalFormatting>
  <conditionalFormatting sqref="B15:B149">
    <cfRule type="cellIs" dxfId="78" priority="20" stopIfTrue="1" operator="lessThan">
      <formula>0</formula>
    </cfRule>
  </conditionalFormatting>
  <conditionalFormatting sqref="B15:B149">
    <cfRule type="cellIs" dxfId="77" priority="19" stopIfTrue="1" operator="lessThan">
      <formula>0</formula>
    </cfRule>
  </conditionalFormatting>
  <conditionalFormatting sqref="B15:B149">
    <cfRule type="cellIs" dxfId="76" priority="18" stopIfTrue="1" operator="lessThan">
      <formula>0</formula>
    </cfRule>
  </conditionalFormatting>
  <conditionalFormatting sqref="B15:B149">
    <cfRule type="cellIs" dxfId="75" priority="17" stopIfTrue="1" operator="lessThan">
      <formula>0</formula>
    </cfRule>
  </conditionalFormatting>
  <conditionalFormatting sqref="B15:B149">
    <cfRule type="cellIs" dxfId="74" priority="16" stopIfTrue="1" operator="lessThan">
      <formula>0</formula>
    </cfRule>
  </conditionalFormatting>
  <conditionalFormatting sqref="B15:B149">
    <cfRule type="cellIs" dxfId="73" priority="15" stopIfTrue="1" operator="lessThan">
      <formula>0</formula>
    </cfRule>
  </conditionalFormatting>
  <conditionalFormatting sqref="B15:B149">
    <cfRule type="cellIs" dxfId="72" priority="14" stopIfTrue="1" operator="lessThan">
      <formula>0</formula>
    </cfRule>
  </conditionalFormatting>
  <conditionalFormatting sqref="B15:B149">
    <cfRule type="cellIs" dxfId="71" priority="13" stopIfTrue="1" operator="lessThan">
      <formula>0</formula>
    </cfRule>
  </conditionalFormatting>
  <conditionalFormatting sqref="B15:B149">
    <cfRule type="cellIs" dxfId="70" priority="12" stopIfTrue="1" operator="lessThan">
      <formula>0</formula>
    </cfRule>
  </conditionalFormatting>
  <conditionalFormatting sqref="B15:B149">
    <cfRule type="cellIs" dxfId="69" priority="11" stopIfTrue="1" operator="lessThan">
      <formula>0</formula>
    </cfRule>
  </conditionalFormatting>
  <conditionalFormatting sqref="B15:B149">
    <cfRule type="cellIs" dxfId="68" priority="10" stopIfTrue="1" operator="lessThan">
      <formula>0</formula>
    </cfRule>
  </conditionalFormatting>
  <conditionalFormatting sqref="B15:B149">
    <cfRule type="cellIs" dxfId="67" priority="9" stopIfTrue="1" operator="lessThan">
      <formula>0</formula>
    </cfRule>
  </conditionalFormatting>
  <conditionalFormatting sqref="B15:B149">
    <cfRule type="cellIs" dxfId="66" priority="8" stopIfTrue="1" operator="lessThan">
      <formula>0</formula>
    </cfRule>
  </conditionalFormatting>
  <conditionalFormatting sqref="B15:B149">
    <cfRule type="cellIs" dxfId="65" priority="7" stopIfTrue="1" operator="lessThan">
      <formula>0</formula>
    </cfRule>
  </conditionalFormatting>
  <conditionalFormatting sqref="B15:B149">
    <cfRule type="cellIs" dxfId="64" priority="6" stopIfTrue="1" operator="lessThan">
      <formula>0</formula>
    </cfRule>
  </conditionalFormatting>
  <conditionalFormatting sqref="B15:B149">
    <cfRule type="cellIs" dxfId="63" priority="5" stopIfTrue="1" operator="lessThan">
      <formula>0</formula>
    </cfRule>
  </conditionalFormatting>
  <conditionalFormatting sqref="B15:B149">
    <cfRule type="cellIs" dxfId="62" priority="4" stopIfTrue="1" operator="lessThan">
      <formula>0</formula>
    </cfRule>
  </conditionalFormatting>
  <conditionalFormatting sqref="B15:B149">
    <cfRule type="cellIs" dxfId="61" priority="3" stopIfTrue="1" operator="lessThan">
      <formula>0</formula>
    </cfRule>
  </conditionalFormatting>
  <conditionalFormatting sqref="B15:B149">
    <cfRule type="cellIs" dxfId="60" priority="2" stopIfTrue="1" operator="lessThan">
      <formula>0</formula>
    </cfRule>
  </conditionalFormatting>
  <conditionalFormatting sqref="B15:B149">
    <cfRule type="cellIs" dxfId="59" priority="1" stopIfTrue="1" operator="lessThan">
      <formula>0</formula>
    </cfRule>
  </conditionalFormatting>
  <pageMargins left="0" right="0" top="0" bottom="0" header="0" footer="0"/>
  <pageSetup paperSize="8" scale="4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O165"/>
  <sheetViews>
    <sheetView view="pageBreakPreview" topLeftCell="A121" zoomScale="60" zoomScaleNormal="75" workbookViewId="0">
      <selection activeCell="F150" sqref="F150"/>
    </sheetView>
  </sheetViews>
  <sheetFormatPr defaultColWidth="9.109375" defaultRowHeight="13.2"/>
  <cols>
    <col min="1" max="1" width="4.5546875" style="4" customWidth="1"/>
    <col min="2" max="2" width="5" style="8" customWidth="1"/>
    <col min="3" max="3" width="43.6640625" style="38" customWidth="1"/>
    <col min="4" max="4" width="13.109375" style="2" customWidth="1"/>
    <col min="5" max="5" width="19.44140625" style="8" customWidth="1"/>
    <col min="6" max="6" width="17.6640625" style="8" customWidth="1"/>
    <col min="7" max="7" width="20.44140625" style="8" customWidth="1"/>
    <col min="8" max="8" width="22.109375" style="8" customWidth="1"/>
    <col min="9" max="9" width="19.33203125" style="8" customWidth="1"/>
    <col min="10" max="11" width="21.109375" style="4" customWidth="1"/>
    <col min="12" max="12" width="9.109375" style="4"/>
    <col min="13" max="13" width="16.109375" style="4" customWidth="1"/>
    <col min="14" max="16384" width="9.109375" style="4"/>
  </cols>
  <sheetData>
    <row r="1" spans="1:15" ht="19.5" customHeight="1">
      <c r="B1" s="1"/>
      <c r="C1" s="1"/>
      <c r="D1" s="1"/>
      <c r="E1" s="1"/>
      <c r="F1" s="16"/>
      <c r="G1" s="1"/>
      <c r="H1" s="3"/>
      <c r="I1" s="29"/>
      <c r="J1" s="17"/>
      <c r="K1" s="17"/>
    </row>
    <row r="2" spans="1:15" ht="64.5" customHeight="1">
      <c r="B2" s="1"/>
      <c r="C2" s="31"/>
      <c r="D2" s="96" t="s">
        <v>213</v>
      </c>
      <c r="E2" s="96"/>
      <c r="F2" s="96"/>
      <c r="G2" s="96"/>
      <c r="H2" s="96"/>
      <c r="I2" s="96"/>
      <c r="J2" s="96"/>
      <c r="K2" s="96"/>
    </row>
    <row r="3" spans="1:15" ht="12.75" customHeight="1">
      <c r="B3" s="5"/>
      <c r="C3" s="31"/>
      <c r="D3" s="5"/>
      <c r="E3" s="5"/>
      <c r="F3" s="5"/>
      <c r="G3" s="5"/>
      <c r="H3" s="5"/>
      <c r="I3" s="5"/>
      <c r="J3" s="5"/>
      <c r="K3" s="5"/>
    </row>
    <row r="4" spans="1:15" ht="12.75" customHeight="1">
      <c r="B4" s="5"/>
      <c r="C4" s="32">
        <v>510018</v>
      </c>
      <c r="D4" s="97" t="s">
        <v>55</v>
      </c>
      <c r="E4" s="97"/>
      <c r="F4" s="97"/>
      <c r="G4" s="97"/>
      <c r="H4" s="97"/>
      <c r="I4" s="97"/>
      <c r="J4" s="97"/>
      <c r="K4" s="97"/>
    </row>
    <row r="5" spans="1:15" ht="13.8">
      <c r="B5" s="5"/>
      <c r="C5" s="33" t="s">
        <v>4</v>
      </c>
      <c r="D5" s="103" t="s">
        <v>5</v>
      </c>
      <c r="E5" s="103"/>
      <c r="F5" s="103"/>
      <c r="G5" s="103"/>
      <c r="H5" s="103"/>
      <c r="I5" s="103"/>
      <c r="J5" s="103"/>
      <c r="K5" s="103"/>
    </row>
    <row r="6" spans="1:15" ht="21" customHeight="1">
      <c r="B6" s="64" t="s">
        <v>3</v>
      </c>
      <c r="C6" s="58" t="s">
        <v>6</v>
      </c>
      <c r="D6" s="86" t="s">
        <v>10</v>
      </c>
      <c r="E6" s="87"/>
      <c r="F6" s="87"/>
      <c r="G6" s="87"/>
      <c r="H6" s="87" t="s">
        <v>64</v>
      </c>
      <c r="I6" s="87"/>
      <c r="J6" s="87"/>
      <c r="K6" s="87"/>
    </row>
    <row r="7" spans="1:15" s="6" customFormat="1" ht="51.75" customHeight="1">
      <c r="B7" s="64"/>
      <c r="C7" s="61"/>
      <c r="D7" s="89" t="s">
        <v>140</v>
      </c>
      <c r="E7" s="90"/>
      <c r="F7" s="90"/>
      <c r="G7" s="90"/>
      <c r="H7" s="89" t="s">
        <v>140</v>
      </c>
      <c r="I7" s="90"/>
      <c r="J7" s="90"/>
      <c r="K7" s="90"/>
    </row>
    <row r="8" spans="1:15" s="6" customFormat="1" ht="51.75" customHeight="1">
      <c r="B8" s="64"/>
      <c r="C8" s="61"/>
      <c r="D8" s="58" t="s">
        <v>7</v>
      </c>
      <c r="E8" s="58" t="s">
        <v>141</v>
      </c>
      <c r="F8" s="58" t="s">
        <v>142</v>
      </c>
      <c r="G8" s="58" t="s">
        <v>143</v>
      </c>
      <c r="H8" s="58" t="s">
        <v>7</v>
      </c>
      <c r="I8" s="58" t="s">
        <v>141</v>
      </c>
      <c r="J8" s="58" t="s">
        <v>142</v>
      </c>
      <c r="K8" s="58" t="s">
        <v>143</v>
      </c>
    </row>
    <row r="9" spans="1:15" s="6" customFormat="1" ht="147" customHeight="1">
      <c r="B9" s="64"/>
      <c r="C9" s="61"/>
      <c r="D9" s="61"/>
      <c r="E9" s="61"/>
      <c r="F9" s="61"/>
      <c r="G9" s="61"/>
      <c r="H9" s="61"/>
      <c r="I9" s="61"/>
      <c r="J9" s="61"/>
      <c r="K9" s="61"/>
    </row>
    <row r="10" spans="1:15" s="6" customFormat="1" ht="32.25" customHeight="1">
      <c r="B10" s="64"/>
      <c r="C10" s="59"/>
      <c r="D10" s="59"/>
      <c r="E10" s="59"/>
      <c r="F10" s="59"/>
      <c r="G10" s="59"/>
      <c r="H10" s="59"/>
      <c r="I10" s="59"/>
      <c r="J10" s="59"/>
      <c r="K10" s="59"/>
    </row>
    <row r="11" spans="1:15">
      <c r="B11" s="7">
        <v>1</v>
      </c>
      <c r="C11" s="34">
        <f>B11+1</f>
        <v>2</v>
      </c>
      <c r="D11" s="7">
        <f t="shared" ref="D11:K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  <c r="J11" s="7">
        <f t="shared" si="0"/>
        <v>9</v>
      </c>
      <c r="K11" s="7">
        <f t="shared" si="0"/>
        <v>10</v>
      </c>
    </row>
    <row r="12" spans="1:15" ht="15.9" customHeight="1">
      <c r="A12" s="30" t="s">
        <v>73</v>
      </c>
      <c r="B12" s="20">
        <v>1</v>
      </c>
      <c r="C12" s="27" t="s">
        <v>19</v>
      </c>
      <c r="D12" s="21">
        <f>D13+D14</f>
        <v>4217</v>
      </c>
      <c r="E12" s="21">
        <f t="shared" ref="E12:K12" si="1">E13+E14</f>
        <v>3838</v>
      </c>
      <c r="F12" s="21">
        <f t="shared" si="1"/>
        <v>338</v>
      </c>
      <c r="G12" s="21">
        <f t="shared" si="1"/>
        <v>31</v>
      </c>
      <c r="H12" s="22">
        <f t="shared" si="1"/>
        <v>27945311.280000009</v>
      </c>
      <c r="I12" s="22">
        <f t="shared" si="1"/>
        <v>26877599.520000003</v>
      </c>
      <c r="J12" s="22">
        <f t="shared" si="1"/>
        <v>893369.45000000019</v>
      </c>
      <c r="K12" s="22">
        <f t="shared" si="1"/>
        <v>146256.15000000002</v>
      </c>
      <c r="L12" s="18"/>
      <c r="M12" s="10"/>
      <c r="N12" s="10"/>
      <c r="O12" s="18"/>
    </row>
    <row r="13" spans="1:15" ht="15.9" customHeight="1">
      <c r="A13" s="30"/>
      <c r="B13" s="20"/>
      <c r="C13" s="35" t="s">
        <v>67</v>
      </c>
      <c r="D13" s="21">
        <f>Прил_8_Альфа!N13</f>
        <v>4217</v>
      </c>
      <c r="E13" s="21">
        <v>3838</v>
      </c>
      <c r="F13" s="21">
        <v>338</v>
      </c>
      <c r="G13" s="21">
        <v>31</v>
      </c>
      <c r="H13" s="22">
        <f>Прил_8_Альфа!AM13</f>
        <v>27945311.280000009</v>
      </c>
      <c r="I13" s="22">
        <v>26877599.520000003</v>
      </c>
      <c r="J13" s="22">
        <v>893369.45000000019</v>
      </c>
      <c r="K13" s="22">
        <v>146256.15000000002</v>
      </c>
      <c r="L13" s="18"/>
      <c r="M13" s="10"/>
      <c r="N13" s="10"/>
      <c r="O13" s="18"/>
    </row>
    <row r="14" spans="1:15" ht="15.9" customHeight="1">
      <c r="A14" s="30"/>
      <c r="B14" s="20"/>
      <c r="C14" s="35" t="s">
        <v>68</v>
      </c>
      <c r="D14" s="21"/>
      <c r="E14" s="21"/>
      <c r="F14" s="21"/>
      <c r="G14" s="21"/>
      <c r="H14" s="22"/>
      <c r="I14" s="22"/>
      <c r="J14" s="22"/>
      <c r="K14" s="22"/>
      <c r="L14" s="18"/>
      <c r="M14" s="10"/>
      <c r="N14" s="10"/>
      <c r="O14" s="18"/>
    </row>
    <row r="15" spans="1:15" ht="15.9" customHeight="1">
      <c r="A15" s="30" t="s">
        <v>74</v>
      </c>
      <c r="B15" s="23">
        <v>2</v>
      </c>
      <c r="C15" s="28" t="s">
        <v>45</v>
      </c>
      <c r="D15" s="21">
        <f t="shared" ref="D15:K15" si="2">D16+D17</f>
        <v>0</v>
      </c>
      <c r="E15" s="21">
        <f t="shared" si="2"/>
        <v>0</v>
      </c>
      <c r="F15" s="21">
        <f t="shared" si="2"/>
        <v>0</v>
      </c>
      <c r="G15" s="21">
        <f t="shared" si="2"/>
        <v>0</v>
      </c>
      <c r="H15" s="22">
        <f t="shared" si="2"/>
        <v>0</v>
      </c>
      <c r="I15" s="22">
        <f t="shared" si="2"/>
        <v>0</v>
      </c>
      <c r="J15" s="22">
        <f t="shared" si="2"/>
        <v>0</v>
      </c>
      <c r="K15" s="22">
        <f t="shared" si="2"/>
        <v>0</v>
      </c>
      <c r="L15" s="18"/>
      <c r="M15" s="10"/>
      <c r="N15" s="10"/>
      <c r="O15" s="18"/>
    </row>
    <row r="16" spans="1:15" ht="15.9" customHeight="1">
      <c r="A16" s="30"/>
      <c r="B16" s="20"/>
      <c r="C16" s="35" t="s">
        <v>67</v>
      </c>
      <c r="D16" s="21">
        <f>Прил_8_Альфа!N16</f>
        <v>0</v>
      </c>
      <c r="E16" s="21">
        <v>0</v>
      </c>
      <c r="F16" s="21">
        <v>0</v>
      </c>
      <c r="G16" s="21">
        <v>0</v>
      </c>
      <c r="H16" s="22">
        <f>Прил_8_Альфа!AM16</f>
        <v>0</v>
      </c>
      <c r="I16" s="22">
        <v>0</v>
      </c>
      <c r="J16" s="22">
        <v>0</v>
      </c>
      <c r="K16" s="22">
        <v>0</v>
      </c>
      <c r="L16" s="18"/>
      <c r="M16" s="10"/>
      <c r="N16" s="10"/>
      <c r="O16" s="18"/>
    </row>
    <row r="17" spans="1:15" ht="15.9" customHeight="1">
      <c r="A17" s="30"/>
      <c r="B17" s="20"/>
      <c r="C17" s="35" t="s">
        <v>68</v>
      </c>
      <c r="D17" s="21"/>
      <c r="E17" s="21"/>
      <c r="F17" s="21"/>
      <c r="G17" s="21"/>
      <c r="H17" s="22"/>
      <c r="I17" s="22"/>
      <c r="J17" s="22"/>
      <c r="K17" s="22"/>
      <c r="L17" s="18"/>
      <c r="M17" s="10"/>
      <c r="N17" s="10"/>
      <c r="O17" s="18"/>
    </row>
    <row r="18" spans="1:15" ht="15.9" customHeight="1">
      <c r="A18" s="30" t="s">
        <v>75</v>
      </c>
      <c r="B18" s="23">
        <v>3</v>
      </c>
      <c r="C18" s="28" t="s">
        <v>44</v>
      </c>
      <c r="D18" s="21">
        <f t="shared" ref="D18:K18" si="3">D19+D20</f>
        <v>0</v>
      </c>
      <c r="E18" s="21">
        <f t="shared" si="3"/>
        <v>0</v>
      </c>
      <c r="F18" s="21">
        <f t="shared" si="3"/>
        <v>0</v>
      </c>
      <c r="G18" s="21">
        <f t="shared" si="3"/>
        <v>0</v>
      </c>
      <c r="H18" s="22">
        <f t="shared" si="3"/>
        <v>0</v>
      </c>
      <c r="I18" s="22">
        <f t="shared" si="3"/>
        <v>0</v>
      </c>
      <c r="J18" s="22">
        <f t="shared" si="3"/>
        <v>0</v>
      </c>
      <c r="K18" s="22">
        <f t="shared" si="3"/>
        <v>0</v>
      </c>
      <c r="L18" s="18"/>
      <c r="M18" s="10"/>
      <c r="N18" s="10"/>
      <c r="O18" s="18"/>
    </row>
    <row r="19" spans="1:15" ht="15.9" customHeight="1">
      <c r="A19" s="30"/>
      <c r="B19" s="20"/>
      <c r="C19" s="35" t="s">
        <v>67</v>
      </c>
      <c r="D19" s="21">
        <f>Прил_8_Альфа!N19</f>
        <v>0</v>
      </c>
      <c r="E19" s="21">
        <v>0</v>
      </c>
      <c r="F19" s="21">
        <v>0</v>
      </c>
      <c r="G19" s="21">
        <v>0</v>
      </c>
      <c r="H19" s="22">
        <f>Прил_8_Альфа!AM19</f>
        <v>0</v>
      </c>
      <c r="I19" s="22">
        <v>0</v>
      </c>
      <c r="J19" s="22">
        <v>0</v>
      </c>
      <c r="K19" s="22">
        <v>0</v>
      </c>
      <c r="L19" s="18"/>
      <c r="M19" s="10"/>
      <c r="N19" s="10"/>
      <c r="O19" s="18"/>
    </row>
    <row r="20" spans="1:15" ht="15.9" customHeight="1">
      <c r="A20" s="30"/>
      <c r="B20" s="20"/>
      <c r="C20" s="35" t="s">
        <v>69</v>
      </c>
      <c r="D20" s="21"/>
      <c r="E20" s="21"/>
      <c r="F20" s="21"/>
      <c r="G20" s="21"/>
      <c r="H20" s="22"/>
      <c r="I20" s="22"/>
      <c r="J20" s="22"/>
      <c r="K20" s="22"/>
      <c r="L20" s="18"/>
      <c r="M20" s="10"/>
      <c r="N20" s="10"/>
      <c r="O20" s="18"/>
    </row>
    <row r="21" spans="1:15" ht="15.9" customHeight="1">
      <c r="A21" s="30" t="s">
        <v>76</v>
      </c>
      <c r="B21" s="23">
        <v>4</v>
      </c>
      <c r="C21" s="28" t="s">
        <v>20</v>
      </c>
      <c r="D21" s="21">
        <f t="shared" ref="D21:K21" si="4">D22+D23</f>
        <v>1592</v>
      </c>
      <c r="E21" s="21">
        <f t="shared" si="4"/>
        <v>1592</v>
      </c>
      <c r="F21" s="21">
        <f t="shared" si="4"/>
        <v>0</v>
      </c>
      <c r="G21" s="21">
        <f t="shared" si="4"/>
        <v>0</v>
      </c>
      <c r="H21" s="22">
        <f t="shared" si="4"/>
        <v>11146967.850000001</v>
      </c>
      <c r="I21" s="22">
        <f t="shared" si="4"/>
        <v>11146967.850000001</v>
      </c>
      <c r="J21" s="22">
        <f t="shared" si="4"/>
        <v>0</v>
      </c>
      <c r="K21" s="22">
        <f t="shared" si="4"/>
        <v>0</v>
      </c>
      <c r="L21" s="18"/>
      <c r="M21" s="10"/>
      <c r="N21" s="10"/>
      <c r="O21" s="18"/>
    </row>
    <row r="22" spans="1:15" ht="15.9" customHeight="1">
      <c r="A22" s="30"/>
      <c r="B22" s="20"/>
      <c r="C22" s="35" t="s">
        <v>67</v>
      </c>
      <c r="D22" s="21">
        <f>Прил_8_Альфа!N22</f>
        <v>1592</v>
      </c>
      <c r="E22" s="21">
        <v>1592</v>
      </c>
      <c r="F22" s="21">
        <v>0</v>
      </c>
      <c r="G22" s="21">
        <v>0</v>
      </c>
      <c r="H22" s="22">
        <f>Прил_8_Альфа!AM22</f>
        <v>11146967.850000001</v>
      </c>
      <c r="I22" s="22">
        <v>11146967.850000001</v>
      </c>
      <c r="J22" s="22">
        <v>0</v>
      </c>
      <c r="K22" s="22">
        <v>0</v>
      </c>
      <c r="L22" s="18"/>
      <c r="M22" s="10"/>
      <c r="N22" s="10"/>
      <c r="O22" s="18"/>
    </row>
    <row r="23" spans="1:15" ht="15.9" customHeight="1">
      <c r="A23" s="30"/>
      <c r="B23" s="20"/>
      <c r="C23" s="35" t="s">
        <v>69</v>
      </c>
      <c r="D23" s="21"/>
      <c r="E23" s="21"/>
      <c r="F23" s="21"/>
      <c r="G23" s="21"/>
      <c r="H23" s="22"/>
      <c r="I23" s="22"/>
      <c r="J23" s="22"/>
      <c r="K23" s="22"/>
      <c r="L23" s="18"/>
      <c r="M23" s="10"/>
      <c r="N23" s="10"/>
      <c r="O23" s="18"/>
    </row>
    <row r="24" spans="1:15" ht="15.9" customHeight="1">
      <c r="A24" s="30" t="s">
        <v>77</v>
      </c>
      <c r="B24" s="23">
        <v>5</v>
      </c>
      <c r="C24" s="28" t="s">
        <v>21</v>
      </c>
      <c r="D24" s="21">
        <f t="shared" ref="D24:K24" si="5">D25+D26</f>
        <v>0</v>
      </c>
      <c r="E24" s="21">
        <f t="shared" si="5"/>
        <v>0</v>
      </c>
      <c r="F24" s="21">
        <f t="shared" si="5"/>
        <v>0</v>
      </c>
      <c r="G24" s="21">
        <f t="shared" si="5"/>
        <v>0</v>
      </c>
      <c r="H24" s="22">
        <f t="shared" si="5"/>
        <v>0</v>
      </c>
      <c r="I24" s="22">
        <f t="shared" si="5"/>
        <v>0</v>
      </c>
      <c r="J24" s="22">
        <f t="shared" si="5"/>
        <v>0</v>
      </c>
      <c r="K24" s="22">
        <f t="shared" si="5"/>
        <v>0</v>
      </c>
      <c r="L24" s="18"/>
      <c r="M24" s="10"/>
      <c r="N24" s="10"/>
      <c r="O24" s="18"/>
    </row>
    <row r="25" spans="1:15" ht="15.9" customHeight="1">
      <c r="A25" s="30"/>
      <c r="B25" s="20"/>
      <c r="C25" s="35" t="s">
        <v>67</v>
      </c>
      <c r="D25" s="21">
        <f>Прил_8_Альфа!N25</f>
        <v>0</v>
      </c>
      <c r="E25" s="21">
        <v>0</v>
      </c>
      <c r="F25" s="21">
        <v>0</v>
      </c>
      <c r="G25" s="21">
        <v>0</v>
      </c>
      <c r="H25" s="22">
        <f>Прил_8_Альфа!AM25</f>
        <v>0</v>
      </c>
      <c r="I25" s="22">
        <v>0</v>
      </c>
      <c r="J25" s="22">
        <v>0</v>
      </c>
      <c r="K25" s="22">
        <v>0</v>
      </c>
      <c r="L25" s="18"/>
      <c r="M25" s="10"/>
      <c r="N25" s="10"/>
      <c r="O25" s="18"/>
    </row>
    <row r="26" spans="1:15" ht="15.9" customHeight="1">
      <c r="A26" s="30"/>
      <c r="B26" s="20"/>
      <c r="C26" s="35" t="s">
        <v>69</v>
      </c>
      <c r="D26" s="21"/>
      <c r="E26" s="21"/>
      <c r="F26" s="21"/>
      <c r="G26" s="21"/>
      <c r="H26" s="22"/>
      <c r="I26" s="22"/>
      <c r="J26" s="22"/>
      <c r="K26" s="22"/>
      <c r="L26" s="18"/>
      <c r="M26" s="10"/>
      <c r="N26" s="10"/>
      <c r="O26" s="18"/>
    </row>
    <row r="27" spans="1:15" ht="15.9" customHeight="1">
      <c r="A27" s="30" t="s">
        <v>78</v>
      </c>
      <c r="B27" s="23">
        <v>6</v>
      </c>
      <c r="C27" s="27" t="s">
        <v>79</v>
      </c>
      <c r="D27" s="21">
        <f t="shared" ref="D27:K27" si="6">D28+D29</f>
        <v>0</v>
      </c>
      <c r="E27" s="21">
        <f t="shared" si="6"/>
        <v>0</v>
      </c>
      <c r="F27" s="21">
        <f t="shared" si="6"/>
        <v>0</v>
      </c>
      <c r="G27" s="21">
        <f t="shared" si="6"/>
        <v>0</v>
      </c>
      <c r="H27" s="22">
        <f t="shared" si="6"/>
        <v>0</v>
      </c>
      <c r="I27" s="22">
        <f t="shared" si="6"/>
        <v>0</v>
      </c>
      <c r="J27" s="22">
        <f t="shared" si="6"/>
        <v>0</v>
      </c>
      <c r="K27" s="22">
        <f t="shared" si="6"/>
        <v>0</v>
      </c>
      <c r="L27" s="18"/>
      <c r="M27" s="10"/>
      <c r="N27" s="10"/>
      <c r="O27" s="18"/>
    </row>
    <row r="28" spans="1:15" ht="15.9" customHeight="1">
      <c r="A28" s="30"/>
      <c r="B28" s="20"/>
      <c r="C28" s="35" t="s">
        <v>67</v>
      </c>
      <c r="D28" s="21">
        <f>Прил_8_Альфа!N28</f>
        <v>0</v>
      </c>
      <c r="E28" s="21">
        <v>0</v>
      </c>
      <c r="F28" s="21">
        <v>0</v>
      </c>
      <c r="G28" s="21">
        <v>0</v>
      </c>
      <c r="H28" s="22">
        <f>Прил_8_Альфа!AM28</f>
        <v>0</v>
      </c>
      <c r="I28" s="22">
        <v>0</v>
      </c>
      <c r="J28" s="22">
        <v>0</v>
      </c>
      <c r="K28" s="22">
        <v>0</v>
      </c>
      <c r="L28" s="18"/>
      <c r="M28" s="10"/>
      <c r="N28" s="10"/>
      <c r="O28" s="18"/>
    </row>
    <row r="29" spans="1:15" ht="15.9" customHeight="1">
      <c r="A29" s="30"/>
      <c r="B29" s="20"/>
      <c r="C29" s="35" t="s">
        <v>69</v>
      </c>
      <c r="D29" s="21"/>
      <c r="E29" s="21"/>
      <c r="F29" s="21"/>
      <c r="G29" s="21"/>
      <c r="H29" s="22"/>
      <c r="I29" s="22"/>
      <c r="J29" s="22"/>
      <c r="K29" s="22"/>
      <c r="L29" s="18"/>
      <c r="M29" s="10"/>
      <c r="N29" s="10"/>
      <c r="O29" s="18"/>
    </row>
    <row r="30" spans="1:15" ht="15.9" customHeight="1">
      <c r="A30" s="30" t="s">
        <v>81</v>
      </c>
      <c r="B30" s="23">
        <v>7</v>
      </c>
      <c r="C30" s="28" t="s">
        <v>71</v>
      </c>
      <c r="D30" s="21">
        <f t="shared" ref="D30:K30" si="7">D31+D32</f>
        <v>0</v>
      </c>
      <c r="E30" s="21">
        <f t="shared" si="7"/>
        <v>0</v>
      </c>
      <c r="F30" s="21">
        <f t="shared" si="7"/>
        <v>0</v>
      </c>
      <c r="G30" s="21">
        <f t="shared" si="7"/>
        <v>0</v>
      </c>
      <c r="H30" s="22">
        <f t="shared" si="7"/>
        <v>0</v>
      </c>
      <c r="I30" s="22">
        <f t="shared" si="7"/>
        <v>0</v>
      </c>
      <c r="J30" s="22">
        <f t="shared" si="7"/>
        <v>0</v>
      </c>
      <c r="K30" s="22">
        <f t="shared" si="7"/>
        <v>0</v>
      </c>
      <c r="L30" s="18"/>
      <c r="M30" s="10"/>
      <c r="N30" s="10"/>
      <c r="O30" s="18"/>
    </row>
    <row r="31" spans="1:15" ht="15.9" customHeight="1">
      <c r="A31" s="30"/>
      <c r="B31" s="20"/>
      <c r="C31" s="35" t="s">
        <v>67</v>
      </c>
      <c r="D31" s="21">
        <f>Прил_8_Альфа!N31</f>
        <v>0</v>
      </c>
      <c r="E31" s="21">
        <v>0</v>
      </c>
      <c r="F31" s="21">
        <v>0</v>
      </c>
      <c r="G31" s="21">
        <v>0</v>
      </c>
      <c r="H31" s="22">
        <f>Прил_8_Альфа!AM31</f>
        <v>0</v>
      </c>
      <c r="I31" s="22">
        <v>0</v>
      </c>
      <c r="J31" s="22">
        <v>0</v>
      </c>
      <c r="K31" s="22">
        <v>0</v>
      </c>
      <c r="L31" s="18"/>
      <c r="M31" s="10"/>
      <c r="N31" s="10"/>
      <c r="O31" s="18"/>
    </row>
    <row r="32" spans="1:15" ht="15.9" customHeight="1">
      <c r="A32" s="30"/>
      <c r="B32" s="20"/>
      <c r="C32" s="35" t="s">
        <v>69</v>
      </c>
      <c r="D32" s="21"/>
      <c r="E32" s="21"/>
      <c r="F32" s="21"/>
      <c r="G32" s="21"/>
      <c r="H32" s="22"/>
      <c r="I32" s="22"/>
      <c r="J32" s="22"/>
      <c r="K32" s="22"/>
      <c r="L32" s="18"/>
      <c r="M32" s="10"/>
      <c r="N32" s="10"/>
      <c r="O32" s="18"/>
    </row>
    <row r="33" spans="1:15" ht="15.9" customHeight="1">
      <c r="A33" s="30" t="s">
        <v>80</v>
      </c>
      <c r="B33" s="23">
        <v>8</v>
      </c>
      <c r="C33" s="28" t="s">
        <v>22</v>
      </c>
      <c r="D33" s="21">
        <f t="shared" ref="D33:K33" si="8">D34+D35</f>
        <v>6072</v>
      </c>
      <c r="E33" s="21">
        <f t="shared" si="8"/>
        <v>985</v>
      </c>
      <c r="F33" s="21">
        <f t="shared" si="8"/>
        <v>1327</v>
      </c>
      <c r="G33" s="21">
        <f t="shared" si="8"/>
        <v>3225</v>
      </c>
      <c r="H33" s="22">
        <f t="shared" si="8"/>
        <v>27231528.070000008</v>
      </c>
      <c r="I33" s="22">
        <f t="shared" si="8"/>
        <v>6899601.2299999986</v>
      </c>
      <c r="J33" s="22">
        <f t="shared" si="8"/>
        <v>3509833.8400000008</v>
      </c>
      <c r="K33" s="22">
        <f t="shared" si="8"/>
        <v>15329578</v>
      </c>
      <c r="L33" s="18"/>
      <c r="M33" s="10"/>
      <c r="N33" s="10"/>
      <c r="O33" s="18"/>
    </row>
    <row r="34" spans="1:15" ht="15.9" customHeight="1">
      <c r="A34" s="30"/>
      <c r="B34" s="20"/>
      <c r="C34" s="35" t="s">
        <v>67</v>
      </c>
      <c r="D34" s="21">
        <f>Прил_8_Альфа!N34</f>
        <v>6072</v>
      </c>
      <c r="E34" s="21">
        <v>985</v>
      </c>
      <c r="F34" s="21">
        <v>1327</v>
      </c>
      <c r="G34" s="21">
        <v>3225</v>
      </c>
      <c r="H34" s="22">
        <f>Прил_8_Альфа!AM34</f>
        <v>27231528.070000008</v>
      </c>
      <c r="I34" s="22">
        <v>6899601.2299999986</v>
      </c>
      <c r="J34" s="22">
        <v>3509833.8400000008</v>
      </c>
      <c r="K34" s="22">
        <v>15329578</v>
      </c>
      <c r="L34" s="18"/>
      <c r="M34" s="10"/>
      <c r="N34" s="10"/>
      <c r="O34" s="18"/>
    </row>
    <row r="35" spans="1:15" ht="15.9" customHeight="1">
      <c r="A35" s="30"/>
      <c r="B35" s="20"/>
      <c r="C35" s="35" t="s">
        <v>69</v>
      </c>
      <c r="D35" s="21"/>
      <c r="E35" s="21"/>
      <c r="F35" s="21"/>
      <c r="G35" s="21"/>
      <c r="H35" s="22"/>
      <c r="I35" s="22"/>
      <c r="J35" s="22"/>
      <c r="K35" s="22"/>
      <c r="L35" s="18"/>
      <c r="M35" s="10"/>
      <c r="N35" s="10"/>
      <c r="O35" s="18"/>
    </row>
    <row r="36" spans="1:15" ht="15.75" customHeight="1">
      <c r="A36" s="30" t="s">
        <v>83</v>
      </c>
      <c r="B36" s="23">
        <v>9</v>
      </c>
      <c r="C36" s="27" t="s">
        <v>23</v>
      </c>
      <c r="D36" s="21">
        <f t="shared" ref="D36:K36" si="9">D37+D38</f>
        <v>14944</v>
      </c>
      <c r="E36" s="21">
        <f t="shared" si="9"/>
        <v>1457</v>
      </c>
      <c r="F36" s="21">
        <f t="shared" si="9"/>
        <v>3815</v>
      </c>
      <c r="G36" s="21">
        <f t="shared" si="9"/>
        <v>7631</v>
      </c>
      <c r="H36" s="22">
        <f t="shared" si="9"/>
        <v>62262405.770000011</v>
      </c>
      <c r="I36" s="22">
        <f t="shared" si="9"/>
        <v>10203724.26</v>
      </c>
      <c r="J36" s="22">
        <f t="shared" si="9"/>
        <v>10087551.52</v>
      </c>
      <c r="K36" s="22">
        <f t="shared" si="9"/>
        <v>36271287.450000003</v>
      </c>
      <c r="L36" s="18"/>
      <c r="M36" s="10"/>
      <c r="N36" s="10"/>
      <c r="O36" s="18"/>
    </row>
    <row r="37" spans="1:15" ht="15.9" customHeight="1">
      <c r="A37" s="30"/>
      <c r="B37" s="20"/>
      <c r="C37" s="35" t="s">
        <v>67</v>
      </c>
      <c r="D37" s="21">
        <f>Прил_8_Альфа!N37</f>
        <v>14944</v>
      </c>
      <c r="E37" s="21">
        <v>1457</v>
      </c>
      <c r="F37" s="21">
        <v>3815</v>
      </c>
      <c r="G37" s="21">
        <v>7631</v>
      </c>
      <c r="H37" s="22">
        <f>Прил_8_Альфа!AM37</f>
        <v>62262405.770000011</v>
      </c>
      <c r="I37" s="22">
        <v>10203724.26</v>
      </c>
      <c r="J37" s="22">
        <v>10087551.52</v>
      </c>
      <c r="K37" s="22">
        <v>36271287.450000003</v>
      </c>
      <c r="L37" s="18"/>
      <c r="M37" s="10"/>
      <c r="N37" s="10"/>
      <c r="O37" s="18"/>
    </row>
    <row r="38" spans="1:15" ht="15.9" customHeight="1">
      <c r="A38" s="30"/>
      <c r="B38" s="20"/>
      <c r="C38" s="35" t="s">
        <v>69</v>
      </c>
      <c r="D38" s="21"/>
      <c r="E38" s="21"/>
      <c r="F38" s="21"/>
      <c r="G38" s="21"/>
      <c r="H38" s="22"/>
      <c r="I38" s="22"/>
      <c r="J38" s="22"/>
      <c r="K38" s="22"/>
      <c r="L38" s="18"/>
      <c r="M38" s="10"/>
      <c r="N38" s="10"/>
      <c r="O38" s="18"/>
    </row>
    <row r="39" spans="1:15" ht="15.9" customHeight="1">
      <c r="A39" s="30" t="s">
        <v>84</v>
      </c>
      <c r="B39" s="23">
        <v>10</v>
      </c>
      <c r="C39" s="28" t="s">
        <v>24</v>
      </c>
      <c r="D39" s="21">
        <f t="shared" ref="D39:K39" si="10">D40+D41</f>
        <v>1998</v>
      </c>
      <c r="E39" s="21">
        <f t="shared" si="10"/>
        <v>269</v>
      </c>
      <c r="F39" s="21">
        <f t="shared" si="10"/>
        <v>495</v>
      </c>
      <c r="G39" s="21">
        <f t="shared" si="10"/>
        <v>973</v>
      </c>
      <c r="H39" s="22">
        <f t="shared" si="10"/>
        <v>8547169.3999999985</v>
      </c>
      <c r="I39" s="22">
        <f t="shared" si="10"/>
        <v>1884509.58</v>
      </c>
      <c r="J39" s="22">
        <f t="shared" si="10"/>
        <v>1308776.8100000005</v>
      </c>
      <c r="K39" s="22">
        <f t="shared" si="10"/>
        <v>4625425.84</v>
      </c>
      <c r="L39" s="18"/>
      <c r="M39" s="10"/>
      <c r="N39" s="10"/>
      <c r="O39" s="18"/>
    </row>
    <row r="40" spans="1:15" ht="15.9" customHeight="1">
      <c r="A40" s="30"/>
      <c r="B40" s="20"/>
      <c r="C40" s="35" t="s">
        <v>67</v>
      </c>
      <c r="D40" s="21">
        <f>Прил_8_Альфа!N40</f>
        <v>1998</v>
      </c>
      <c r="E40" s="21">
        <v>269</v>
      </c>
      <c r="F40" s="21">
        <v>495</v>
      </c>
      <c r="G40" s="21">
        <v>973</v>
      </c>
      <c r="H40" s="22">
        <f>Прил_8_Альфа!AM40</f>
        <v>8547169.3999999985</v>
      </c>
      <c r="I40" s="22">
        <v>1884509.58</v>
      </c>
      <c r="J40" s="22">
        <v>1308776.8100000005</v>
      </c>
      <c r="K40" s="22">
        <v>4625425.84</v>
      </c>
      <c r="L40" s="18"/>
      <c r="M40" s="10"/>
      <c r="N40" s="10"/>
      <c r="O40" s="18"/>
    </row>
    <row r="41" spans="1:15" ht="15.9" customHeight="1">
      <c r="A41" s="30"/>
      <c r="B41" s="20"/>
      <c r="C41" s="35" t="s">
        <v>69</v>
      </c>
      <c r="D41" s="21"/>
      <c r="E41" s="21"/>
      <c r="F41" s="21"/>
      <c r="G41" s="21"/>
      <c r="H41" s="22"/>
      <c r="I41" s="22"/>
      <c r="J41" s="22"/>
      <c r="K41" s="22"/>
      <c r="L41" s="18"/>
      <c r="M41" s="10"/>
      <c r="N41" s="10"/>
      <c r="O41" s="18"/>
    </row>
    <row r="42" spans="1:15" ht="15.9" customHeight="1">
      <c r="A42" s="30" t="s">
        <v>85</v>
      </c>
      <c r="B42" s="23">
        <v>11</v>
      </c>
      <c r="C42" s="28" t="s">
        <v>25</v>
      </c>
      <c r="D42" s="21">
        <f t="shared" ref="D42:K42" si="11">D43+D44</f>
        <v>2586</v>
      </c>
      <c r="E42" s="21">
        <f t="shared" si="11"/>
        <v>318</v>
      </c>
      <c r="F42" s="21">
        <f t="shared" si="11"/>
        <v>938</v>
      </c>
      <c r="G42" s="21">
        <f t="shared" si="11"/>
        <v>1068</v>
      </c>
      <c r="H42" s="22">
        <f t="shared" si="11"/>
        <v>10516223.359999998</v>
      </c>
      <c r="I42" s="22">
        <f t="shared" si="11"/>
        <v>2225668.0699999998</v>
      </c>
      <c r="J42" s="22">
        <f t="shared" si="11"/>
        <v>2479863.6100000003</v>
      </c>
      <c r="K42" s="22">
        <f t="shared" si="11"/>
        <v>5078511.46</v>
      </c>
      <c r="L42" s="18"/>
      <c r="M42" s="10"/>
      <c r="N42" s="10"/>
      <c r="O42" s="18"/>
    </row>
    <row r="43" spans="1:15" ht="15.9" customHeight="1">
      <c r="A43" s="30"/>
      <c r="B43" s="20"/>
      <c r="C43" s="35" t="s">
        <v>67</v>
      </c>
      <c r="D43" s="21">
        <f>Прил_8_Альфа!N43</f>
        <v>2586</v>
      </c>
      <c r="E43" s="21">
        <v>318</v>
      </c>
      <c r="F43" s="21">
        <v>938</v>
      </c>
      <c r="G43" s="21">
        <v>1068</v>
      </c>
      <c r="H43" s="22">
        <f>Прил_8_Альфа!AM43</f>
        <v>10516223.359999998</v>
      </c>
      <c r="I43" s="22">
        <v>2225668.0699999998</v>
      </c>
      <c r="J43" s="22">
        <v>2479863.6100000003</v>
      </c>
      <c r="K43" s="22">
        <v>5078511.46</v>
      </c>
      <c r="L43" s="18"/>
      <c r="M43" s="10"/>
      <c r="N43" s="10"/>
      <c r="O43" s="18"/>
    </row>
    <row r="44" spans="1:15" ht="15.9" customHeight="1">
      <c r="A44" s="30"/>
      <c r="B44" s="20"/>
      <c r="C44" s="35" t="s">
        <v>69</v>
      </c>
      <c r="D44" s="21"/>
      <c r="E44" s="21"/>
      <c r="F44" s="21"/>
      <c r="G44" s="21"/>
      <c r="H44" s="22"/>
      <c r="I44" s="22"/>
      <c r="J44" s="22"/>
      <c r="K44" s="22"/>
      <c r="L44" s="18"/>
      <c r="M44" s="10"/>
      <c r="N44" s="10"/>
      <c r="O44" s="18"/>
    </row>
    <row r="45" spans="1:15" ht="15.9" customHeight="1">
      <c r="A45" s="30" t="s">
        <v>86</v>
      </c>
      <c r="B45" s="23">
        <v>12</v>
      </c>
      <c r="C45" s="27" t="s">
        <v>26</v>
      </c>
      <c r="D45" s="21">
        <f t="shared" ref="D45:K45" si="12">D46+D47</f>
        <v>6410</v>
      </c>
      <c r="E45" s="21">
        <f t="shared" si="12"/>
        <v>1799</v>
      </c>
      <c r="F45" s="21">
        <f t="shared" si="12"/>
        <v>1278</v>
      </c>
      <c r="G45" s="21">
        <f t="shared" si="12"/>
        <v>2678</v>
      </c>
      <c r="H45" s="22">
        <f t="shared" si="12"/>
        <v>30538420.019999988</v>
      </c>
      <c r="I45" s="22">
        <f t="shared" si="12"/>
        <v>12602069.689999998</v>
      </c>
      <c r="J45" s="22">
        <f t="shared" si="12"/>
        <v>3380136.66</v>
      </c>
      <c r="K45" s="22">
        <f t="shared" si="12"/>
        <v>12730627.52</v>
      </c>
      <c r="L45" s="18"/>
      <c r="M45" s="10"/>
      <c r="N45" s="10"/>
      <c r="O45" s="18"/>
    </row>
    <row r="46" spans="1:15" ht="15.9" customHeight="1">
      <c r="A46" s="30"/>
      <c r="B46" s="20"/>
      <c r="C46" s="35" t="s">
        <v>67</v>
      </c>
      <c r="D46" s="21">
        <f>Прил_8_Альфа!N46</f>
        <v>6410</v>
      </c>
      <c r="E46" s="21">
        <v>1799</v>
      </c>
      <c r="F46" s="21">
        <v>1278</v>
      </c>
      <c r="G46" s="21">
        <v>2678</v>
      </c>
      <c r="H46" s="22">
        <f>Прил_8_Альфа!AM46</f>
        <v>30538420.019999988</v>
      </c>
      <c r="I46" s="22">
        <v>12602069.689999998</v>
      </c>
      <c r="J46" s="22">
        <v>3380136.66</v>
      </c>
      <c r="K46" s="22">
        <v>12730627.52</v>
      </c>
      <c r="L46" s="18"/>
      <c r="M46" s="10"/>
      <c r="N46" s="10"/>
      <c r="O46" s="18"/>
    </row>
    <row r="47" spans="1:15" ht="15.9" customHeight="1">
      <c r="A47" s="30"/>
      <c r="B47" s="20"/>
      <c r="C47" s="35" t="s">
        <v>69</v>
      </c>
      <c r="D47" s="21"/>
      <c r="E47" s="21"/>
      <c r="F47" s="21"/>
      <c r="G47" s="21"/>
      <c r="H47" s="22"/>
      <c r="I47" s="22"/>
      <c r="J47" s="22"/>
      <c r="K47" s="22"/>
      <c r="L47" s="18"/>
      <c r="M47" s="10"/>
      <c r="N47" s="10"/>
      <c r="O47" s="18"/>
    </row>
    <row r="48" spans="1:15" ht="15.9" customHeight="1">
      <c r="A48" s="30" t="s">
        <v>87</v>
      </c>
      <c r="B48" s="23">
        <v>13</v>
      </c>
      <c r="C48" s="28" t="s">
        <v>27</v>
      </c>
      <c r="D48" s="21">
        <f t="shared" ref="D48:K48" si="13">D49+D50</f>
        <v>4006</v>
      </c>
      <c r="E48" s="21">
        <f t="shared" si="13"/>
        <v>550</v>
      </c>
      <c r="F48" s="21">
        <f t="shared" si="13"/>
        <v>1080</v>
      </c>
      <c r="G48" s="21">
        <f t="shared" si="13"/>
        <v>1760</v>
      </c>
      <c r="H48" s="22">
        <f t="shared" si="13"/>
        <v>16792405.179999992</v>
      </c>
      <c r="I48" s="22">
        <f t="shared" si="13"/>
        <v>3848595.07</v>
      </c>
      <c r="J48" s="22">
        <f t="shared" si="13"/>
        <v>2855980.7699999996</v>
      </c>
      <c r="K48" s="22">
        <f t="shared" si="13"/>
        <v>8367377.4500000002</v>
      </c>
      <c r="L48" s="18"/>
      <c r="M48" s="10"/>
      <c r="N48" s="10"/>
      <c r="O48" s="18"/>
    </row>
    <row r="49" spans="1:15" ht="15.9" customHeight="1">
      <c r="A49" s="30"/>
      <c r="B49" s="20"/>
      <c r="C49" s="35" t="s">
        <v>67</v>
      </c>
      <c r="D49" s="21">
        <f>Прил_8_Альфа!N49</f>
        <v>4006</v>
      </c>
      <c r="E49" s="21">
        <v>550</v>
      </c>
      <c r="F49" s="21">
        <v>1080</v>
      </c>
      <c r="G49" s="21">
        <v>1760</v>
      </c>
      <c r="H49" s="22">
        <f>Прил_8_Альфа!AM49</f>
        <v>16792405.179999992</v>
      </c>
      <c r="I49" s="22">
        <v>3848595.07</v>
      </c>
      <c r="J49" s="22">
        <v>2855980.7699999996</v>
      </c>
      <c r="K49" s="22">
        <v>8367377.4500000002</v>
      </c>
      <c r="L49" s="18"/>
      <c r="M49" s="10"/>
      <c r="N49" s="10"/>
      <c r="O49" s="18"/>
    </row>
    <row r="50" spans="1:15" ht="15.9" customHeight="1">
      <c r="A50" s="30"/>
      <c r="B50" s="20"/>
      <c r="C50" s="35" t="s">
        <v>69</v>
      </c>
      <c r="D50" s="21"/>
      <c r="E50" s="21"/>
      <c r="F50" s="21"/>
      <c r="G50" s="21"/>
      <c r="H50" s="22"/>
      <c r="I50" s="22"/>
      <c r="J50" s="22"/>
      <c r="K50" s="22"/>
      <c r="L50" s="18"/>
      <c r="M50" s="10"/>
      <c r="N50" s="10"/>
      <c r="O50" s="18"/>
    </row>
    <row r="51" spans="1:15" ht="15.9" customHeight="1">
      <c r="A51" s="30" t="s">
        <v>88</v>
      </c>
      <c r="B51" s="23">
        <v>14</v>
      </c>
      <c r="C51" s="28" t="s">
        <v>28</v>
      </c>
      <c r="D51" s="21">
        <f t="shared" ref="D51:K51" si="14">D52+D53</f>
        <v>61</v>
      </c>
      <c r="E51" s="21">
        <f t="shared" si="14"/>
        <v>9</v>
      </c>
      <c r="F51" s="21">
        <f t="shared" si="14"/>
        <v>15</v>
      </c>
      <c r="G51" s="21">
        <f t="shared" si="14"/>
        <v>27</v>
      </c>
      <c r="H51" s="22">
        <f t="shared" si="14"/>
        <v>259273.98000000045</v>
      </c>
      <c r="I51" s="22">
        <f t="shared" si="14"/>
        <v>64412.980000000447</v>
      </c>
      <c r="J51" s="22">
        <f t="shared" si="14"/>
        <v>39580.489999999758</v>
      </c>
      <c r="K51" s="22">
        <f t="shared" si="14"/>
        <v>128977.72000000067</v>
      </c>
      <c r="L51" s="18"/>
      <c r="M51" s="10"/>
      <c r="N51" s="10"/>
      <c r="O51" s="18"/>
    </row>
    <row r="52" spans="1:15" ht="15.9" customHeight="1">
      <c r="A52" s="30"/>
      <c r="B52" s="20"/>
      <c r="C52" s="35" t="s">
        <v>67</v>
      </c>
      <c r="D52" s="21">
        <f>Прил_8_Альфа!N52</f>
        <v>61</v>
      </c>
      <c r="E52" s="21">
        <v>9</v>
      </c>
      <c r="F52" s="21">
        <v>15</v>
      </c>
      <c r="G52" s="21">
        <v>27</v>
      </c>
      <c r="H52" s="22">
        <f>Прил_8_Альфа!AM52</f>
        <v>259273.98000000045</v>
      </c>
      <c r="I52" s="22">
        <v>64412.980000000447</v>
      </c>
      <c r="J52" s="22">
        <v>39580.489999999758</v>
      </c>
      <c r="K52" s="22">
        <v>128977.72000000067</v>
      </c>
      <c r="L52" s="18"/>
      <c r="M52" s="10"/>
      <c r="N52" s="10"/>
      <c r="O52" s="18"/>
    </row>
    <row r="53" spans="1:15" ht="15.9" customHeight="1">
      <c r="A53" s="30"/>
      <c r="B53" s="20"/>
      <c r="C53" s="35" t="s">
        <v>69</v>
      </c>
      <c r="D53" s="21"/>
      <c r="E53" s="21"/>
      <c r="F53" s="21"/>
      <c r="G53" s="21"/>
      <c r="H53" s="22"/>
      <c r="I53" s="22"/>
      <c r="J53" s="22"/>
      <c r="K53" s="22"/>
      <c r="L53" s="18"/>
      <c r="M53" s="10"/>
      <c r="N53" s="10"/>
      <c r="O53" s="18"/>
    </row>
    <row r="54" spans="1:15" ht="15.9" customHeight="1">
      <c r="A54" s="30" t="s">
        <v>82</v>
      </c>
      <c r="B54" s="23">
        <v>15</v>
      </c>
      <c r="C54" s="28" t="s">
        <v>89</v>
      </c>
      <c r="D54" s="21">
        <f t="shared" ref="D54:K54" si="15">D55+D56</f>
        <v>2940</v>
      </c>
      <c r="E54" s="21">
        <f t="shared" si="15"/>
        <v>510</v>
      </c>
      <c r="F54" s="21">
        <f t="shared" si="15"/>
        <v>820</v>
      </c>
      <c r="G54" s="21">
        <f t="shared" si="15"/>
        <v>1264</v>
      </c>
      <c r="H54" s="22">
        <f t="shared" si="15"/>
        <v>12714058.859999999</v>
      </c>
      <c r="I54" s="22">
        <f t="shared" si="15"/>
        <v>3571863.75</v>
      </c>
      <c r="J54" s="22">
        <f t="shared" si="15"/>
        <v>2167782.75</v>
      </c>
      <c r="K54" s="22">
        <f t="shared" si="15"/>
        <v>6005690.5999999996</v>
      </c>
      <c r="L54" s="18"/>
      <c r="M54" s="10"/>
      <c r="N54" s="10"/>
      <c r="O54" s="18"/>
    </row>
    <row r="55" spans="1:15" ht="15.9" customHeight="1">
      <c r="A55" s="30"/>
      <c r="B55" s="20"/>
      <c r="C55" s="35" t="s">
        <v>67</v>
      </c>
      <c r="D55" s="21">
        <f>Прил_8_Альфа!N55</f>
        <v>2940</v>
      </c>
      <c r="E55" s="21">
        <v>510</v>
      </c>
      <c r="F55" s="21">
        <v>820</v>
      </c>
      <c r="G55" s="21">
        <v>1264</v>
      </c>
      <c r="H55" s="22">
        <f>Прил_8_Альфа!AM55</f>
        <v>12714058.859999999</v>
      </c>
      <c r="I55" s="22">
        <v>3571863.75</v>
      </c>
      <c r="J55" s="22">
        <v>2167782.75</v>
      </c>
      <c r="K55" s="22">
        <v>6005690.5999999996</v>
      </c>
      <c r="L55" s="18"/>
      <c r="M55" s="10"/>
      <c r="N55" s="10"/>
      <c r="O55" s="18"/>
    </row>
    <row r="56" spans="1:15" ht="15.75" customHeight="1">
      <c r="A56" s="30"/>
      <c r="B56" s="20"/>
      <c r="C56" s="35" t="s">
        <v>69</v>
      </c>
      <c r="D56" s="21"/>
      <c r="E56" s="21"/>
      <c r="F56" s="21"/>
      <c r="G56" s="21"/>
      <c r="H56" s="22"/>
      <c r="I56" s="22"/>
      <c r="J56" s="22"/>
      <c r="K56" s="22"/>
      <c r="L56" s="18"/>
      <c r="M56" s="10"/>
      <c r="N56" s="10"/>
      <c r="O56" s="18"/>
    </row>
    <row r="57" spans="1:15" ht="15.9" customHeight="1">
      <c r="A57" s="30" t="s">
        <v>90</v>
      </c>
      <c r="B57" s="23">
        <v>16</v>
      </c>
      <c r="C57" s="28" t="s">
        <v>49</v>
      </c>
      <c r="D57" s="21">
        <f t="shared" ref="D57:K57" si="16">D58+D59</f>
        <v>8526</v>
      </c>
      <c r="E57" s="21">
        <f t="shared" si="16"/>
        <v>0</v>
      </c>
      <c r="F57" s="21">
        <f t="shared" si="16"/>
        <v>1844</v>
      </c>
      <c r="G57" s="21">
        <f t="shared" si="16"/>
        <v>5386</v>
      </c>
      <c r="H57" s="22">
        <f t="shared" si="16"/>
        <v>34093662.109999999</v>
      </c>
      <c r="I57" s="22">
        <f t="shared" si="16"/>
        <v>0</v>
      </c>
      <c r="J57" s="22">
        <f t="shared" si="16"/>
        <v>4874546.0399999991</v>
      </c>
      <c r="K57" s="22">
        <f t="shared" si="16"/>
        <v>25597665.810000002</v>
      </c>
      <c r="L57" s="18"/>
      <c r="M57" s="10"/>
      <c r="N57" s="10"/>
      <c r="O57" s="18"/>
    </row>
    <row r="58" spans="1:15" ht="15.9" customHeight="1">
      <c r="A58" s="30"/>
      <c r="B58" s="20"/>
      <c r="C58" s="35" t="s">
        <v>67</v>
      </c>
      <c r="D58" s="21">
        <f>Прил_8_Альфа!N58</f>
        <v>8526</v>
      </c>
      <c r="E58" s="21">
        <v>0</v>
      </c>
      <c r="F58" s="21">
        <v>1844</v>
      </c>
      <c r="G58" s="21">
        <v>5386</v>
      </c>
      <c r="H58" s="22">
        <f>Прил_8_Альфа!AM58</f>
        <v>34093662.109999999</v>
      </c>
      <c r="I58" s="22">
        <v>0</v>
      </c>
      <c r="J58" s="22">
        <v>4874546.0399999991</v>
      </c>
      <c r="K58" s="22">
        <v>25597665.810000002</v>
      </c>
      <c r="L58" s="18"/>
      <c r="M58" s="10"/>
      <c r="N58" s="10"/>
      <c r="O58" s="18"/>
    </row>
    <row r="59" spans="1:15" ht="15.9" customHeight="1">
      <c r="A59" s="30"/>
      <c r="B59" s="20"/>
      <c r="C59" s="35" t="s">
        <v>69</v>
      </c>
      <c r="D59" s="21"/>
      <c r="E59" s="21"/>
      <c r="F59" s="21"/>
      <c r="G59" s="21"/>
      <c r="H59" s="22"/>
      <c r="I59" s="22"/>
      <c r="J59" s="22"/>
      <c r="K59" s="22"/>
      <c r="L59" s="18"/>
      <c r="M59" s="10"/>
      <c r="N59" s="10"/>
      <c r="O59" s="18"/>
    </row>
    <row r="60" spans="1:15" ht="15.9" customHeight="1">
      <c r="A60" s="30" t="s">
        <v>91</v>
      </c>
      <c r="B60" s="23">
        <v>17</v>
      </c>
      <c r="C60" s="28" t="s">
        <v>50</v>
      </c>
      <c r="D60" s="21">
        <f t="shared" ref="D60:K60" si="17">D61+D62</f>
        <v>6691</v>
      </c>
      <c r="E60" s="21">
        <f t="shared" si="17"/>
        <v>0</v>
      </c>
      <c r="F60" s="21">
        <f t="shared" si="17"/>
        <v>1832</v>
      </c>
      <c r="G60" s="21">
        <f t="shared" si="17"/>
        <v>3932</v>
      </c>
      <c r="H60" s="22">
        <f t="shared" si="17"/>
        <v>26122410.600000009</v>
      </c>
      <c r="I60" s="22">
        <f t="shared" si="17"/>
        <v>0</v>
      </c>
      <c r="J60" s="22">
        <f t="shared" si="17"/>
        <v>4844762.9899999984</v>
      </c>
      <c r="K60" s="22">
        <f t="shared" si="17"/>
        <v>18689876.909999996</v>
      </c>
      <c r="L60" s="18"/>
      <c r="M60" s="10"/>
      <c r="N60" s="10"/>
      <c r="O60" s="18"/>
    </row>
    <row r="61" spans="1:15" ht="15.9" customHeight="1">
      <c r="A61" s="30"/>
      <c r="B61" s="20"/>
      <c r="C61" s="35" t="s">
        <v>67</v>
      </c>
      <c r="D61" s="21">
        <f>Прил_8_Альфа!N61</f>
        <v>6691</v>
      </c>
      <c r="E61" s="21">
        <v>0</v>
      </c>
      <c r="F61" s="21">
        <v>1832</v>
      </c>
      <c r="G61" s="21">
        <v>3932</v>
      </c>
      <c r="H61" s="22">
        <f>Прил_8_Альфа!AM61</f>
        <v>26122410.600000009</v>
      </c>
      <c r="I61" s="22">
        <v>0</v>
      </c>
      <c r="J61" s="22">
        <v>4844762.9899999984</v>
      </c>
      <c r="K61" s="22">
        <v>18689876.909999996</v>
      </c>
      <c r="L61" s="18"/>
      <c r="M61" s="10"/>
      <c r="N61" s="10"/>
      <c r="O61" s="18"/>
    </row>
    <row r="62" spans="1:15" ht="15.9" customHeight="1">
      <c r="A62" s="30"/>
      <c r="B62" s="20"/>
      <c r="C62" s="35" t="s">
        <v>69</v>
      </c>
      <c r="D62" s="21"/>
      <c r="E62" s="21"/>
      <c r="F62" s="21"/>
      <c r="G62" s="21"/>
      <c r="H62" s="22"/>
      <c r="I62" s="22"/>
      <c r="J62" s="22"/>
      <c r="K62" s="22"/>
      <c r="L62" s="18"/>
      <c r="M62" s="10"/>
      <c r="N62" s="10"/>
      <c r="O62" s="18"/>
    </row>
    <row r="63" spans="1:15" ht="15.9" customHeight="1">
      <c r="A63" s="30" t="s">
        <v>92</v>
      </c>
      <c r="B63" s="23">
        <v>18</v>
      </c>
      <c r="C63" s="27" t="s">
        <v>51</v>
      </c>
      <c r="D63" s="21">
        <f t="shared" ref="D63:K63" si="18">D64+D65</f>
        <v>0</v>
      </c>
      <c r="E63" s="21">
        <f t="shared" si="18"/>
        <v>0</v>
      </c>
      <c r="F63" s="21">
        <f t="shared" si="18"/>
        <v>0</v>
      </c>
      <c r="G63" s="21">
        <f t="shared" si="18"/>
        <v>0</v>
      </c>
      <c r="H63" s="22">
        <f t="shared" si="18"/>
        <v>0</v>
      </c>
      <c r="I63" s="22">
        <f t="shared" si="18"/>
        <v>0</v>
      </c>
      <c r="J63" s="22">
        <f t="shared" si="18"/>
        <v>0</v>
      </c>
      <c r="K63" s="22">
        <f t="shared" si="18"/>
        <v>0</v>
      </c>
      <c r="L63" s="18"/>
      <c r="M63" s="10"/>
      <c r="N63" s="10"/>
      <c r="O63" s="18"/>
    </row>
    <row r="64" spans="1:15" ht="15.9" customHeight="1">
      <c r="A64" s="30"/>
      <c r="B64" s="20"/>
      <c r="C64" s="35" t="s">
        <v>67</v>
      </c>
      <c r="D64" s="21">
        <f>Прил_8_Альфа!N64</f>
        <v>0</v>
      </c>
      <c r="E64" s="21">
        <v>0</v>
      </c>
      <c r="F64" s="21">
        <v>0</v>
      </c>
      <c r="G64" s="21">
        <v>0</v>
      </c>
      <c r="H64" s="22">
        <f>Прил_8_Альфа!AM64</f>
        <v>0</v>
      </c>
      <c r="I64" s="22">
        <v>0</v>
      </c>
      <c r="J64" s="22">
        <v>0</v>
      </c>
      <c r="K64" s="22">
        <v>0</v>
      </c>
      <c r="L64" s="18"/>
      <c r="M64" s="10"/>
      <c r="N64" s="10"/>
      <c r="O64" s="18"/>
    </row>
    <row r="65" spans="1:15" ht="15.9" customHeight="1">
      <c r="A65" s="30"/>
      <c r="B65" s="20"/>
      <c r="C65" s="35" t="s">
        <v>69</v>
      </c>
      <c r="D65" s="21"/>
      <c r="E65" s="21"/>
      <c r="F65" s="21"/>
      <c r="G65" s="21"/>
      <c r="H65" s="22"/>
      <c r="I65" s="22"/>
      <c r="J65" s="22"/>
      <c r="K65" s="22"/>
      <c r="L65" s="18"/>
      <c r="M65" s="10"/>
      <c r="N65" s="10"/>
      <c r="O65" s="18"/>
    </row>
    <row r="66" spans="1:15" ht="15.9" customHeight="1">
      <c r="A66" s="30" t="s">
        <v>93</v>
      </c>
      <c r="B66" s="23">
        <v>19</v>
      </c>
      <c r="C66" s="28" t="s">
        <v>29</v>
      </c>
      <c r="D66" s="21">
        <f t="shared" ref="D66:K66" si="19">D67+D68</f>
        <v>0</v>
      </c>
      <c r="E66" s="21">
        <f t="shared" si="19"/>
        <v>0</v>
      </c>
      <c r="F66" s="21">
        <f t="shared" si="19"/>
        <v>0</v>
      </c>
      <c r="G66" s="21">
        <f t="shared" si="19"/>
        <v>0</v>
      </c>
      <c r="H66" s="22">
        <f t="shared" si="19"/>
        <v>0</v>
      </c>
      <c r="I66" s="22">
        <f t="shared" si="19"/>
        <v>0</v>
      </c>
      <c r="J66" s="22">
        <f t="shared" si="19"/>
        <v>0</v>
      </c>
      <c r="K66" s="22">
        <f t="shared" si="19"/>
        <v>0</v>
      </c>
      <c r="L66" s="18"/>
      <c r="M66" s="10"/>
      <c r="N66" s="10"/>
      <c r="O66" s="18"/>
    </row>
    <row r="67" spans="1:15" ht="15.9" customHeight="1">
      <c r="A67" s="30"/>
      <c r="B67" s="20"/>
      <c r="C67" s="35" t="s">
        <v>67</v>
      </c>
      <c r="D67" s="21">
        <f>Прил_8_Альфа!N67</f>
        <v>0</v>
      </c>
      <c r="E67" s="21">
        <v>0</v>
      </c>
      <c r="F67" s="21">
        <v>0</v>
      </c>
      <c r="G67" s="21">
        <v>0</v>
      </c>
      <c r="H67" s="22">
        <f>Прил_8_Альфа!AM67</f>
        <v>0</v>
      </c>
      <c r="I67" s="22">
        <v>0</v>
      </c>
      <c r="J67" s="22">
        <v>0</v>
      </c>
      <c r="K67" s="22">
        <v>0</v>
      </c>
      <c r="L67" s="18"/>
      <c r="M67" s="10"/>
      <c r="N67" s="10"/>
      <c r="O67" s="18"/>
    </row>
    <row r="68" spans="1:15" ht="15.9" customHeight="1">
      <c r="A68" s="30"/>
      <c r="B68" s="20"/>
      <c r="C68" s="35" t="s">
        <v>69</v>
      </c>
      <c r="D68" s="21"/>
      <c r="E68" s="21"/>
      <c r="F68" s="21"/>
      <c r="G68" s="21"/>
      <c r="H68" s="22"/>
      <c r="I68" s="22"/>
      <c r="J68" s="22"/>
      <c r="K68" s="22"/>
      <c r="L68" s="18"/>
      <c r="M68" s="10"/>
      <c r="N68" s="10"/>
      <c r="O68" s="18"/>
    </row>
    <row r="69" spans="1:15" ht="15.9" customHeight="1">
      <c r="A69" s="30" t="s">
        <v>94</v>
      </c>
      <c r="B69" s="23">
        <v>20</v>
      </c>
      <c r="C69" s="28" t="s">
        <v>30</v>
      </c>
      <c r="D69" s="21">
        <f t="shared" ref="D69:K69" si="20">D70+D71</f>
        <v>0</v>
      </c>
      <c r="E69" s="21">
        <f t="shared" si="20"/>
        <v>0</v>
      </c>
      <c r="F69" s="21">
        <f t="shared" si="20"/>
        <v>0</v>
      </c>
      <c r="G69" s="21">
        <f t="shared" si="20"/>
        <v>0</v>
      </c>
      <c r="H69" s="22">
        <f t="shared" si="20"/>
        <v>0</v>
      </c>
      <c r="I69" s="22">
        <f t="shared" si="20"/>
        <v>0</v>
      </c>
      <c r="J69" s="22">
        <f t="shared" si="20"/>
        <v>0</v>
      </c>
      <c r="K69" s="22">
        <f t="shared" si="20"/>
        <v>0</v>
      </c>
      <c r="L69" s="18"/>
      <c r="M69" s="10"/>
      <c r="N69" s="10"/>
      <c r="O69" s="18"/>
    </row>
    <row r="70" spans="1:15" ht="15.9" customHeight="1">
      <c r="A70" s="30"/>
      <c r="B70" s="20"/>
      <c r="C70" s="35" t="s">
        <v>67</v>
      </c>
      <c r="D70" s="21">
        <f>Прил_8_Альфа!N70</f>
        <v>0</v>
      </c>
      <c r="E70" s="21">
        <v>0</v>
      </c>
      <c r="F70" s="21">
        <v>0</v>
      </c>
      <c r="G70" s="21">
        <v>0</v>
      </c>
      <c r="H70" s="22">
        <f>Прил_8_Альфа!AM70</f>
        <v>0</v>
      </c>
      <c r="I70" s="22">
        <v>0</v>
      </c>
      <c r="J70" s="22">
        <v>0</v>
      </c>
      <c r="K70" s="22">
        <v>0</v>
      </c>
      <c r="L70" s="18"/>
      <c r="M70" s="10"/>
      <c r="N70" s="10"/>
      <c r="O70" s="18"/>
    </row>
    <row r="71" spans="1:15" ht="15.9" customHeight="1">
      <c r="A71" s="30"/>
      <c r="B71" s="20"/>
      <c r="C71" s="35" t="s">
        <v>69</v>
      </c>
      <c r="D71" s="21"/>
      <c r="E71" s="21"/>
      <c r="F71" s="21"/>
      <c r="G71" s="21"/>
      <c r="H71" s="22"/>
      <c r="I71" s="22"/>
      <c r="J71" s="22"/>
      <c r="K71" s="22"/>
      <c r="L71" s="18"/>
      <c r="M71" s="10"/>
      <c r="N71" s="10"/>
      <c r="O71" s="18"/>
    </row>
    <row r="72" spans="1:15" ht="15.9" customHeight="1">
      <c r="A72" s="30" t="s">
        <v>95</v>
      </c>
      <c r="B72" s="23">
        <v>21</v>
      </c>
      <c r="C72" s="27" t="s">
        <v>31</v>
      </c>
      <c r="D72" s="21">
        <f t="shared" ref="D72:K72" si="21">D73+D74</f>
        <v>0</v>
      </c>
      <c r="E72" s="21">
        <f t="shared" si="21"/>
        <v>0</v>
      </c>
      <c r="F72" s="21">
        <f t="shared" si="21"/>
        <v>0</v>
      </c>
      <c r="G72" s="21">
        <f t="shared" si="21"/>
        <v>0</v>
      </c>
      <c r="H72" s="22">
        <f t="shared" si="21"/>
        <v>0</v>
      </c>
      <c r="I72" s="22">
        <f t="shared" si="21"/>
        <v>0</v>
      </c>
      <c r="J72" s="22">
        <f t="shared" si="21"/>
        <v>0</v>
      </c>
      <c r="K72" s="22">
        <f t="shared" si="21"/>
        <v>0</v>
      </c>
      <c r="L72" s="18"/>
      <c r="M72" s="10"/>
      <c r="N72" s="10"/>
      <c r="O72" s="18"/>
    </row>
    <row r="73" spans="1:15" ht="15.9" customHeight="1">
      <c r="A73" s="30"/>
      <c r="B73" s="20"/>
      <c r="C73" s="35" t="s">
        <v>67</v>
      </c>
      <c r="D73" s="21">
        <f>Прил_8_Альфа!N73</f>
        <v>0</v>
      </c>
      <c r="E73" s="21">
        <v>0</v>
      </c>
      <c r="F73" s="21">
        <v>0</v>
      </c>
      <c r="G73" s="21">
        <v>0</v>
      </c>
      <c r="H73" s="22">
        <f>Прил_8_Альфа!AM73</f>
        <v>0</v>
      </c>
      <c r="I73" s="22">
        <v>0</v>
      </c>
      <c r="J73" s="22">
        <v>0</v>
      </c>
      <c r="K73" s="22">
        <v>0</v>
      </c>
      <c r="L73" s="18"/>
      <c r="M73" s="10"/>
      <c r="N73" s="10"/>
      <c r="O73" s="18"/>
    </row>
    <row r="74" spans="1:15" ht="15.9" customHeight="1">
      <c r="A74" s="30"/>
      <c r="B74" s="20"/>
      <c r="C74" s="35" t="s">
        <v>69</v>
      </c>
      <c r="D74" s="21"/>
      <c r="E74" s="21"/>
      <c r="F74" s="21"/>
      <c r="G74" s="21"/>
      <c r="H74" s="22"/>
      <c r="I74" s="22"/>
      <c r="J74" s="22"/>
      <c r="K74" s="22"/>
      <c r="L74" s="18"/>
      <c r="M74" s="10"/>
      <c r="N74" s="10"/>
      <c r="O74" s="18"/>
    </row>
    <row r="75" spans="1:15" ht="15.9" customHeight="1">
      <c r="A75" s="30" t="s">
        <v>96</v>
      </c>
      <c r="B75" s="23">
        <v>22</v>
      </c>
      <c r="C75" s="28" t="s">
        <v>32</v>
      </c>
      <c r="D75" s="21">
        <f t="shared" ref="D75:K75" si="22">D76+D77</f>
        <v>0</v>
      </c>
      <c r="E75" s="21">
        <f t="shared" si="22"/>
        <v>0</v>
      </c>
      <c r="F75" s="21">
        <f t="shared" si="22"/>
        <v>0</v>
      </c>
      <c r="G75" s="21">
        <f t="shared" si="22"/>
        <v>0</v>
      </c>
      <c r="H75" s="22">
        <f t="shared" si="22"/>
        <v>0</v>
      </c>
      <c r="I75" s="22">
        <f t="shared" si="22"/>
        <v>0</v>
      </c>
      <c r="J75" s="22">
        <f t="shared" si="22"/>
        <v>0</v>
      </c>
      <c r="K75" s="22">
        <f t="shared" si="22"/>
        <v>0</v>
      </c>
      <c r="L75" s="18"/>
      <c r="M75" s="10"/>
      <c r="N75" s="10"/>
      <c r="O75" s="18"/>
    </row>
    <row r="76" spans="1:15" ht="15.9" customHeight="1">
      <c r="A76" s="30"/>
      <c r="B76" s="20"/>
      <c r="C76" s="35" t="s">
        <v>67</v>
      </c>
      <c r="D76" s="21">
        <f>Прил_8_Альфа!N76</f>
        <v>0</v>
      </c>
      <c r="E76" s="21">
        <v>0</v>
      </c>
      <c r="F76" s="21">
        <v>0</v>
      </c>
      <c r="G76" s="21">
        <v>0</v>
      </c>
      <c r="H76" s="22">
        <f>Прил_8_Альфа!AM76</f>
        <v>0</v>
      </c>
      <c r="I76" s="22">
        <v>0</v>
      </c>
      <c r="J76" s="22">
        <v>0</v>
      </c>
      <c r="K76" s="22">
        <v>0</v>
      </c>
      <c r="L76" s="18"/>
      <c r="M76" s="10"/>
      <c r="N76" s="10"/>
      <c r="O76" s="18"/>
    </row>
    <row r="77" spans="1:15" ht="15.9" customHeight="1">
      <c r="A77" s="30"/>
      <c r="B77" s="20"/>
      <c r="C77" s="35" t="s">
        <v>69</v>
      </c>
      <c r="D77" s="21"/>
      <c r="E77" s="21"/>
      <c r="F77" s="21"/>
      <c r="G77" s="21"/>
      <c r="H77" s="22"/>
      <c r="I77" s="22"/>
      <c r="J77" s="22"/>
      <c r="K77" s="22"/>
      <c r="L77" s="18"/>
      <c r="M77" s="10"/>
      <c r="N77" s="10"/>
      <c r="O77" s="18"/>
    </row>
    <row r="78" spans="1:15" ht="15.9" customHeight="1">
      <c r="A78" s="30" t="s">
        <v>97</v>
      </c>
      <c r="B78" s="23">
        <v>23</v>
      </c>
      <c r="C78" s="28" t="s">
        <v>98</v>
      </c>
      <c r="D78" s="21">
        <f t="shared" ref="D78:K78" si="23">D79+D80</f>
        <v>0</v>
      </c>
      <c r="E78" s="21">
        <f t="shared" si="23"/>
        <v>0</v>
      </c>
      <c r="F78" s="21">
        <f t="shared" si="23"/>
        <v>0</v>
      </c>
      <c r="G78" s="21">
        <f t="shared" si="23"/>
        <v>0</v>
      </c>
      <c r="H78" s="22">
        <f t="shared" si="23"/>
        <v>0</v>
      </c>
      <c r="I78" s="22">
        <f t="shared" si="23"/>
        <v>0</v>
      </c>
      <c r="J78" s="22">
        <f t="shared" si="23"/>
        <v>0</v>
      </c>
      <c r="K78" s="22">
        <f t="shared" si="23"/>
        <v>0</v>
      </c>
      <c r="L78" s="18"/>
      <c r="M78" s="10"/>
      <c r="N78" s="10"/>
      <c r="O78" s="18"/>
    </row>
    <row r="79" spans="1:15" ht="15.9" customHeight="1">
      <c r="A79" s="30"/>
      <c r="B79" s="20"/>
      <c r="C79" s="35" t="s">
        <v>67</v>
      </c>
      <c r="D79" s="21">
        <f>Прил_8_Альфа!N79</f>
        <v>0</v>
      </c>
      <c r="E79" s="21">
        <v>0</v>
      </c>
      <c r="F79" s="21">
        <v>0</v>
      </c>
      <c r="G79" s="21">
        <v>0</v>
      </c>
      <c r="H79" s="22">
        <f>Прил_8_Альфа!AM79</f>
        <v>0</v>
      </c>
      <c r="I79" s="22">
        <v>0</v>
      </c>
      <c r="J79" s="22">
        <v>0</v>
      </c>
      <c r="K79" s="22">
        <v>0</v>
      </c>
      <c r="L79" s="18"/>
      <c r="M79" s="10"/>
      <c r="N79" s="10"/>
      <c r="O79" s="18"/>
    </row>
    <row r="80" spans="1:15" ht="15.9" customHeight="1">
      <c r="A80" s="30"/>
      <c r="B80" s="20"/>
      <c r="C80" s="35" t="s">
        <v>69</v>
      </c>
      <c r="D80" s="21"/>
      <c r="E80" s="21"/>
      <c r="F80" s="21"/>
      <c r="G80" s="21"/>
      <c r="H80" s="22"/>
      <c r="I80" s="22"/>
      <c r="J80" s="22"/>
      <c r="K80" s="22"/>
      <c r="L80" s="18"/>
      <c r="M80" s="10"/>
      <c r="N80" s="10"/>
      <c r="O80" s="18"/>
    </row>
    <row r="81" spans="1:15" ht="15.9" customHeight="1">
      <c r="A81" s="30" t="s">
        <v>99</v>
      </c>
      <c r="B81" s="23">
        <v>24</v>
      </c>
      <c r="C81" s="27" t="s">
        <v>46</v>
      </c>
      <c r="D81" s="21">
        <f t="shared" ref="D81:K81" si="24">D82+D83</f>
        <v>0</v>
      </c>
      <c r="E81" s="21">
        <f t="shared" si="24"/>
        <v>0</v>
      </c>
      <c r="F81" s="21">
        <f t="shared" si="24"/>
        <v>0</v>
      </c>
      <c r="G81" s="21">
        <f t="shared" si="24"/>
        <v>0</v>
      </c>
      <c r="H81" s="22">
        <f t="shared" si="24"/>
        <v>0</v>
      </c>
      <c r="I81" s="22">
        <f t="shared" si="24"/>
        <v>0</v>
      </c>
      <c r="J81" s="22">
        <f t="shared" si="24"/>
        <v>0</v>
      </c>
      <c r="K81" s="22">
        <f t="shared" si="24"/>
        <v>0</v>
      </c>
      <c r="L81" s="18"/>
      <c r="M81" s="10"/>
      <c r="N81" s="10"/>
      <c r="O81" s="18"/>
    </row>
    <row r="82" spans="1:15" ht="15.9" customHeight="1">
      <c r="A82" s="30"/>
      <c r="B82" s="20"/>
      <c r="C82" s="35" t="s">
        <v>67</v>
      </c>
      <c r="D82" s="21">
        <f>Прил_8_Альфа!N82</f>
        <v>0</v>
      </c>
      <c r="E82" s="21">
        <v>0</v>
      </c>
      <c r="F82" s="21">
        <v>0</v>
      </c>
      <c r="G82" s="21">
        <v>0</v>
      </c>
      <c r="H82" s="22">
        <f>Прил_8_Альфа!AM82</f>
        <v>0</v>
      </c>
      <c r="I82" s="22">
        <v>0</v>
      </c>
      <c r="J82" s="22">
        <v>0</v>
      </c>
      <c r="K82" s="22">
        <v>0</v>
      </c>
      <c r="L82" s="18"/>
      <c r="M82" s="10"/>
      <c r="N82" s="10"/>
      <c r="O82" s="18"/>
    </row>
    <row r="83" spans="1:15" ht="15.9" customHeight="1">
      <c r="A83" s="30"/>
      <c r="B83" s="20"/>
      <c r="C83" s="35" t="s">
        <v>69</v>
      </c>
      <c r="D83" s="21"/>
      <c r="E83" s="21"/>
      <c r="F83" s="21"/>
      <c r="G83" s="21"/>
      <c r="H83" s="22"/>
      <c r="I83" s="22"/>
      <c r="J83" s="22"/>
      <c r="K83" s="22"/>
      <c r="L83" s="18"/>
      <c r="M83" s="10"/>
      <c r="N83" s="10"/>
      <c r="O83" s="18"/>
    </row>
    <row r="84" spans="1:15" ht="15.75" customHeight="1">
      <c r="A84" s="30" t="s">
        <v>100</v>
      </c>
      <c r="B84" s="23">
        <v>25</v>
      </c>
      <c r="C84" s="28" t="s">
        <v>47</v>
      </c>
      <c r="D84" s="21">
        <f t="shared" ref="D84:K84" si="25">D85+D86</f>
        <v>2028</v>
      </c>
      <c r="E84" s="21">
        <f t="shared" si="25"/>
        <v>0</v>
      </c>
      <c r="F84" s="21">
        <f t="shared" si="25"/>
        <v>696</v>
      </c>
      <c r="G84" s="21">
        <f t="shared" si="25"/>
        <v>913</v>
      </c>
      <c r="H84" s="22">
        <f t="shared" si="25"/>
        <v>7350637.4199999999</v>
      </c>
      <c r="I84" s="22">
        <f t="shared" si="25"/>
        <v>0</v>
      </c>
      <c r="J84" s="22">
        <f t="shared" si="25"/>
        <v>1840071.8800000004</v>
      </c>
      <c r="K84" s="22">
        <f t="shared" si="25"/>
        <v>4337721.82</v>
      </c>
      <c r="L84" s="18"/>
      <c r="M84" s="10"/>
      <c r="N84" s="10"/>
      <c r="O84" s="18"/>
    </row>
    <row r="85" spans="1:15" ht="15.9" customHeight="1">
      <c r="A85" s="30"/>
      <c r="B85" s="20"/>
      <c r="C85" s="35" t="s">
        <v>67</v>
      </c>
      <c r="D85" s="21">
        <f>Прил_8_Альфа!N85</f>
        <v>2028</v>
      </c>
      <c r="E85" s="21">
        <v>0</v>
      </c>
      <c r="F85" s="21">
        <v>696</v>
      </c>
      <c r="G85" s="21">
        <v>913</v>
      </c>
      <c r="H85" s="22">
        <f>Прил_8_Альфа!AM85</f>
        <v>7350637.4199999999</v>
      </c>
      <c r="I85" s="22">
        <v>0</v>
      </c>
      <c r="J85" s="22">
        <v>1840071.8800000004</v>
      </c>
      <c r="K85" s="22">
        <v>4337721.82</v>
      </c>
      <c r="L85" s="18"/>
      <c r="M85" s="10"/>
      <c r="N85" s="10"/>
      <c r="O85" s="18"/>
    </row>
    <row r="86" spans="1:15" ht="15.9" customHeight="1">
      <c r="A86" s="30"/>
      <c r="B86" s="20"/>
      <c r="C86" s="35" t="s">
        <v>69</v>
      </c>
      <c r="D86" s="21"/>
      <c r="E86" s="21"/>
      <c r="F86" s="21"/>
      <c r="G86" s="21"/>
      <c r="H86" s="22"/>
      <c r="I86" s="22"/>
      <c r="J86" s="22"/>
      <c r="K86" s="22"/>
      <c r="L86" s="18"/>
      <c r="M86" s="10"/>
      <c r="N86" s="10"/>
      <c r="O86" s="18"/>
    </row>
    <row r="87" spans="1:15" ht="15.9" customHeight="1">
      <c r="A87" s="30" t="s">
        <v>102</v>
      </c>
      <c r="B87" s="23">
        <v>26</v>
      </c>
      <c r="C87" s="28" t="s">
        <v>101</v>
      </c>
      <c r="D87" s="21">
        <f t="shared" ref="D87:K87" si="26">D88+D89</f>
        <v>579</v>
      </c>
      <c r="E87" s="21">
        <f t="shared" si="26"/>
        <v>133</v>
      </c>
      <c r="F87" s="21">
        <f t="shared" si="26"/>
        <v>132</v>
      </c>
      <c r="G87" s="21">
        <f t="shared" si="26"/>
        <v>272</v>
      </c>
      <c r="H87" s="22">
        <f t="shared" si="26"/>
        <v>2690377.4299999997</v>
      </c>
      <c r="I87" s="22">
        <f t="shared" si="26"/>
        <v>930213.72999999952</v>
      </c>
      <c r="J87" s="22">
        <f t="shared" si="26"/>
        <v>349477.76999999979</v>
      </c>
      <c r="K87" s="22">
        <f t="shared" si="26"/>
        <v>1294446.4900000002</v>
      </c>
      <c r="L87" s="18"/>
      <c r="M87" s="10"/>
      <c r="N87" s="10"/>
      <c r="O87" s="18"/>
    </row>
    <row r="88" spans="1:15" ht="15.9" customHeight="1">
      <c r="A88" s="30"/>
      <c r="B88" s="20"/>
      <c r="C88" s="35" t="s">
        <v>67</v>
      </c>
      <c r="D88" s="21">
        <f>Прил_8_Альфа!N88</f>
        <v>579</v>
      </c>
      <c r="E88" s="21">
        <v>133</v>
      </c>
      <c r="F88" s="21">
        <v>132</v>
      </c>
      <c r="G88" s="21">
        <v>272</v>
      </c>
      <c r="H88" s="22">
        <f>Прил_8_Альфа!AM88</f>
        <v>2690377.4299999997</v>
      </c>
      <c r="I88" s="22">
        <v>930213.72999999952</v>
      </c>
      <c r="J88" s="22">
        <v>349477.76999999979</v>
      </c>
      <c r="K88" s="22">
        <v>1294446.4900000002</v>
      </c>
      <c r="L88" s="18"/>
      <c r="M88" s="10"/>
      <c r="N88" s="10"/>
      <c r="O88" s="18"/>
    </row>
    <row r="89" spans="1:15" ht="15.9" customHeight="1">
      <c r="A89" s="30"/>
      <c r="B89" s="20"/>
      <c r="C89" s="35" t="s">
        <v>69</v>
      </c>
      <c r="D89" s="21"/>
      <c r="E89" s="21"/>
      <c r="F89" s="21"/>
      <c r="G89" s="21"/>
      <c r="H89" s="22"/>
      <c r="I89" s="22"/>
      <c r="J89" s="22"/>
      <c r="K89" s="22"/>
      <c r="L89" s="18"/>
      <c r="M89" s="10"/>
      <c r="N89" s="10"/>
      <c r="O89" s="18"/>
    </row>
    <row r="90" spans="1:15" ht="15.75" customHeight="1">
      <c r="A90" s="30" t="s">
        <v>103</v>
      </c>
      <c r="B90" s="23">
        <v>27</v>
      </c>
      <c r="C90" s="27" t="s">
        <v>33</v>
      </c>
      <c r="D90" s="21">
        <f t="shared" ref="D90:K90" si="27">D91+D92</f>
        <v>2117</v>
      </c>
      <c r="E90" s="21">
        <f t="shared" si="27"/>
        <v>458</v>
      </c>
      <c r="F90" s="21">
        <f t="shared" si="27"/>
        <v>705</v>
      </c>
      <c r="G90" s="21">
        <f t="shared" si="27"/>
        <v>636</v>
      </c>
      <c r="H90" s="22">
        <f t="shared" si="27"/>
        <v>8984072.5099999979</v>
      </c>
      <c r="I90" s="22">
        <f t="shared" si="27"/>
        <v>3209963.4299999997</v>
      </c>
      <c r="J90" s="22">
        <f t="shared" si="27"/>
        <v>1862842.5299999998</v>
      </c>
      <c r="K90" s="22">
        <f t="shared" si="27"/>
        <v>3022186.24</v>
      </c>
      <c r="L90" s="18"/>
      <c r="M90" s="10"/>
      <c r="N90" s="10"/>
      <c r="O90" s="18"/>
    </row>
    <row r="91" spans="1:15" ht="15.9" customHeight="1">
      <c r="A91" s="30"/>
      <c r="B91" s="20"/>
      <c r="C91" s="35" t="s">
        <v>67</v>
      </c>
      <c r="D91" s="21">
        <f>Прил_8_Альфа!N91</f>
        <v>2117</v>
      </c>
      <c r="E91" s="21">
        <v>458</v>
      </c>
      <c r="F91" s="21">
        <v>705</v>
      </c>
      <c r="G91" s="21">
        <v>636</v>
      </c>
      <c r="H91" s="22">
        <f>Прил_8_Альфа!AM91</f>
        <v>8984072.5099999979</v>
      </c>
      <c r="I91" s="22">
        <v>3209963.4299999997</v>
      </c>
      <c r="J91" s="22">
        <v>1862842.5299999998</v>
      </c>
      <c r="K91" s="22">
        <v>3022186.24</v>
      </c>
      <c r="L91" s="18"/>
      <c r="M91" s="10"/>
      <c r="N91" s="10"/>
      <c r="O91" s="18"/>
    </row>
    <row r="92" spans="1:15" ht="15.9" customHeight="1">
      <c r="A92" s="30"/>
      <c r="B92" s="20"/>
      <c r="C92" s="35" t="s">
        <v>69</v>
      </c>
      <c r="D92" s="21"/>
      <c r="E92" s="21"/>
      <c r="F92" s="21"/>
      <c r="G92" s="21"/>
      <c r="H92" s="22"/>
      <c r="I92" s="22"/>
      <c r="J92" s="22"/>
      <c r="K92" s="22"/>
      <c r="L92" s="18"/>
      <c r="M92" s="10"/>
      <c r="N92" s="10"/>
      <c r="O92" s="18"/>
    </row>
    <row r="93" spans="1:15" ht="15.9" customHeight="1">
      <c r="A93" s="30" t="s">
        <v>104</v>
      </c>
      <c r="B93" s="23">
        <v>28</v>
      </c>
      <c r="C93" s="28" t="s">
        <v>43</v>
      </c>
      <c r="D93" s="21">
        <f t="shared" ref="D93:K93" si="28">D94+D95</f>
        <v>528</v>
      </c>
      <c r="E93" s="21">
        <f t="shared" si="28"/>
        <v>79</v>
      </c>
      <c r="F93" s="21">
        <f t="shared" si="28"/>
        <v>111</v>
      </c>
      <c r="G93" s="21">
        <f t="shared" si="28"/>
        <v>261</v>
      </c>
      <c r="H93" s="22">
        <f t="shared" si="28"/>
        <v>2300939.1000000006</v>
      </c>
      <c r="I93" s="22">
        <f t="shared" si="28"/>
        <v>551832.36999999988</v>
      </c>
      <c r="J93" s="22">
        <f t="shared" si="28"/>
        <v>293799.19999999995</v>
      </c>
      <c r="K93" s="22">
        <f t="shared" si="28"/>
        <v>1242065</v>
      </c>
      <c r="L93" s="18"/>
      <c r="M93" s="10"/>
      <c r="N93" s="10"/>
      <c r="O93" s="18"/>
    </row>
    <row r="94" spans="1:15" ht="15.9" customHeight="1">
      <c r="A94" s="30"/>
      <c r="B94" s="20"/>
      <c r="C94" s="35" t="s">
        <v>67</v>
      </c>
      <c r="D94" s="21">
        <f>Прил_8_Альфа!N94</f>
        <v>528</v>
      </c>
      <c r="E94" s="21">
        <v>79</v>
      </c>
      <c r="F94" s="21">
        <v>111</v>
      </c>
      <c r="G94" s="21">
        <v>261</v>
      </c>
      <c r="H94" s="22">
        <f>Прил_8_Альфа!AM94</f>
        <v>2300939.1000000006</v>
      </c>
      <c r="I94" s="22">
        <v>551832.36999999988</v>
      </c>
      <c r="J94" s="22">
        <v>293799.19999999995</v>
      </c>
      <c r="K94" s="22">
        <v>1242065</v>
      </c>
      <c r="L94" s="18"/>
      <c r="M94" s="10"/>
      <c r="N94" s="10"/>
      <c r="O94" s="18"/>
    </row>
    <row r="95" spans="1:15" ht="15.9" customHeight="1">
      <c r="A95" s="30"/>
      <c r="B95" s="20"/>
      <c r="C95" s="35" t="s">
        <v>69</v>
      </c>
      <c r="D95" s="21"/>
      <c r="E95" s="21"/>
      <c r="F95" s="21"/>
      <c r="G95" s="21"/>
      <c r="H95" s="22"/>
      <c r="I95" s="22"/>
      <c r="J95" s="22"/>
      <c r="K95" s="22"/>
      <c r="L95" s="18"/>
      <c r="M95" s="10"/>
      <c r="N95" s="10"/>
      <c r="O95" s="18"/>
    </row>
    <row r="96" spans="1:15" ht="15.9" customHeight="1">
      <c r="A96" s="30" t="s">
        <v>105</v>
      </c>
      <c r="B96" s="23">
        <v>29</v>
      </c>
      <c r="C96" s="28" t="s">
        <v>52</v>
      </c>
      <c r="D96" s="21">
        <f t="shared" ref="D96:K96" si="29">D97+D98</f>
        <v>16</v>
      </c>
      <c r="E96" s="21">
        <f t="shared" si="29"/>
        <v>0</v>
      </c>
      <c r="F96" s="21">
        <f t="shared" si="29"/>
        <v>3</v>
      </c>
      <c r="G96" s="21">
        <f t="shared" si="29"/>
        <v>7</v>
      </c>
      <c r="H96" s="22">
        <f t="shared" si="29"/>
        <v>57957.690000000017</v>
      </c>
      <c r="I96" s="22">
        <f t="shared" si="29"/>
        <v>0</v>
      </c>
      <c r="J96" s="22">
        <f t="shared" si="29"/>
        <v>9027.5300000000025</v>
      </c>
      <c r="K96" s="22">
        <f t="shared" si="29"/>
        <v>32455.800000000003</v>
      </c>
      <c r="L96" s="18"/>
      <c r="M96" s="10"/>
      <c r="N96" s="10"/>
      <c r="O96" s="18"/>
    </row>
    <row r="97" spans="1:15" ht="15.9" customHeight="1">
      <c r="A97" s="30"/>
      <c r="B97" s="20"/>
      <c r="C97" s="35" t="s">
        <v>67</v>
      </c>
      <c r="D97" s="21">
        <f>Прил_8_Альфа!N97</f>
        <v>16</v>
      </c>
      <c r="E97" s="21">
        <v>0</v>
      </c>
      <c r="F97" s="21">
        <v>3</v>
      </c>
      <c r="G97" s="21">
        <v>7</v>
      </c>
      <c r="H97" s="22">
        <f>Прил_8_Альфа!AM97</f>
        <v>57957.690000000017</v>
      </c>
      <c r="I97" s="22">
        <v>0</v>
      </c>
      <c r="J97" s="22">
        <v>9027.5300000000025</v>
      </c>
      <c r="K97" s="22">
        <v>32455.800000000003</v>
      </c>
      <c r="L97" s="18"/>
      <c r="M97" s="10"/>
      <c r="N97" s="10"/>
      <c r="O97" s="18"/>
    </row>
    <row r="98" spans="1:15" ht="15.9" customHeight="1">
      <c r="A98" s="30"/>
      <c r="B98" s="20"/>
      <c r="C98" s="35" t="s">
        <v>69</v>
      </c>
      <c r="D98" s="21"/>
      <c r="E98" s="21"/>
      <c r="F98" s="21"/>
      <c r="G98" s="21"/>
      <c r="H98" s="22"/>
      <c r="I98" s="22"/>
      <c r="J98" s="22"/>
      <c r="K98" s="22"/>
      <c r="L98" s="18"/>
      <c r="M98" s="10"/>
      <c r="N98" s="10"/>
      <c r="O98" s="18"/>
    </row>
    <row r="99" spans="1:15" ht="15.9" customHeight="1">
      <c r="A99" s="30" t="s">
        <v>107</v>
      </c>
      <c r="B99" s="23">
        <v>30</v>
      </c>
      <c r="C99" s="27" t="s">
        <v>106</v>
      </c>
      <c r="D99" s="21">
        <f t="shared" ref="D99:K99" si="30">D100+D101</f>
        <v>0</v>
      </c>
      <c r="E99" s="21">
        <f t="shared" si="30"/>
        <v>0</v>
      </c>
      <c r="F99" s="21">
        <f t="shared" si="30"/>
        <v>0</v>
      </c>
      <c r="G99" s="21">
        <f t="shared" si="30"/>
        <v>0</v>
      </c>
      <c r="H99" s="22">
        <f t="shared" si="30"/>
        <v>0</v>
      </c>
      <c r="I99" s="22">
        <f t="shared" si="30"/>
        <v>0</v>
      </c>
      <c r="J99" s="22">
        <f t="shared" si="30"/>
        <v>0</v>
      </c>
      <c r="K99" s="22">
        <f t="shared" si="30"/>
        <v>0</v>
      </c>
      <c r="L99" s="18"/>
      <c r="M99" s="10"/>
      <c r="N99" s="10"/>
      <c r="O99" s="18"/>
    </row>
    <row r="100" spans="1:15" ht="15.9" customHeight="1">
      <c r="A100" s="30"/>
      <c r="B100" s="20"/>
      <c r="C100" s="35" t="s">
        <v>67</v>
      </c>
      <c r="D100" s="21">
        <f>Прил_8_Альфа!N100</f>
        <v>0</v>
      </c>
      <c r="E100" s="21">
        <v>0</v>
      </c>
      <c r="F100" s="21">
        <v>0</v>
      </c>
      <c r="G100" s="21">
        <v>0</v>
      </c>
      <c r="H100" s="22">
        <f>Прил_8_Альфа!AM100</f>
        <v>0</v>
      </c>
      <c r="I100" s="22">
        <v>0</v>
      </c>
      <c r="J100" s="22">
        <v>0</v>
      </c>
      <c r="K100" s="22">
        <v>0</v>
      </c>
      <c r="L100" s="18"/>
      <c r="M100" s="10"/>
      <c r="N100" s="10"/>
      <c r="O100" s="18"/>
    </row>
    <row r="101" spans="1:15" ht="15.75" customHeight="1">
      <c r="A101" s="30"/>
      <c r="B101" s="20"/>
      <c r="C101" s="35" t="s">
        <v>69</v>
      </c>
      <c r="D101" s="21"/>
      <c r="E101" s="21"/>
      <c r="F101" s="21"/>
      <c r="G101" s="21"/>
      <c r="H101" s="22"/>
      <c r="I101" s="22"/>
      <c r="J101" s="22"/>
      <c r="K101" s="22"/>
      <c r="L101" s="18"/>
      <c r="M101" s="10"/>
      <c r="N101" s="10"/>
      <c r="O101" s="18"/>
    </row>
    <row r="102" spans="1:15" ht="15.9" customHeight="1">
      <c r="A102" s="30" t="s">
        <v>108</v>
      </c>
      <c r="B102" s="23">
        <v>31</v>
      </c>
      <c r="C102" s="28" t="s">
        <v>34</v>
      </c>
      <c r="D102" s="21">
        <f t="shared" ref="D102:K102" si="31">D103+D104</f>
        <v>0</v>
      </c>
      <c r="E102" s="21">
        <f t="shared" si="31"/>
        <v>0</v>
      </c>
      <c r="F102" s="21">
        <f t="shared" si="31"/>
        <v>0</v>
      </c>
      <c r="G102" s="21">
        <f t="shared" si="31"/>
        <v>0</v>
      </c>
      <c r="H102" s="22">
        <f t="shared" si="31"/>
        <v>0</v>
      </c>
      <c r="I102" s="22">
        <f t="shared" si="31"/>
        <v>0</v>
      </c>
      <c r="J102" s="22">
        <f t="shared" si="31"/>
        <v>0</v>
      </c>
      <c r="K102" s="22">
        <f t="shared" si="31"/>
        <v>0</v>
      </c>
      <c r="L102" s="18"/>
      <c r="M102" s="10"/>
      <c r="N102" s="10"/>
      <c r="O102" s="18"/>
    </row>
    <row r="103" spans="1:15" ht="15.9" customHeight="1">
      <c r="A103" s="30"/>
      <c r="B103" s="20"/>
      <c r="C103" s="35" t="s">
        <v>67</v>
      </c>
      <c r="D103" s="21">
        <f>Прил_8_Альфа!N103</f>
        <v>0</v>
      </c>
      <c r="E103" s="21">
        <v>0</v>
      </c>
      <c r="F103" s="21">
        <v>0</v>
      </c>
      <c r="G103" s="21">
        <v>0</v>
      </c>
      <c r="H103" s="22">
        <f>Прил_8_Альфа!AM103</f>
        <v>0</v>
      </c>
      <c r="I103" s="22">
        <v>0</v>
      </c>
      <c r="J103" s="22">
        <v>0</v>
      </c>
      <c r="K103" s="22">
        <v>0</v>
      </c>
      <c r="L103" s="18"/>
      <c r="M103" s="10"/>
      <c r="N103" s="10"/>
      <c r="O103" s="18"/>
    </row>
    <row r="104" spans="1:15" ht="15.9" customHeight="1">
      <c r="A104" s="30"/>
      <c r="B104" s="20"/>
      <c r="C104" s="35" t="s">
        <v>69</v>
      </c>
      <c r="D104" s="21"/>
      <c r="E104" s="21"/>
      <c r="F104" s="21"/>
      <c r="G104" s="21"/>
      <c r="H104" s="22"/>
      <c r="I104" s="22"/>
      <c r="J104" s="22"/>
      <c r="K104" s="22"/>
      <c r="L104" s="18"/>
      <c r="M104" s="10"/>
      <c r="N104" s="10"/>
      <c r="O104" s="18"/>
    </row>
    <row r="105" spans="1:15" ht="35.25" customHeight="1">
      <c r="A105" s="30" t="s">
        <v>109</v>
      </c>
      <c r="B105" s="23">
        <v>32</v>
      </c>
      <c r="C105" s="28" t="s">
        <v>54</v>
      </c>
      <c r="D105" s="21">
        <f t="shared" ref="D105:K105" si="32">D106+D107</f>
        <v>901</v>
      </c>
      <c r="E105" s="21">
        <f t="shared" si="32"/>
        <v>0</v>
      </c>
      <c r="F105" s="21">
        <f t="shared" si="32"/>
        <v>270</v>
      </c>
      <c r="G105" s="21">
        <f t="shared" si="32"/>
        <v>493</v>
      </c>
      <c r="H105" s="22">
        <f t="shared" si="32"/>
        <v>3441283.1400000006</v>
      </c>
      <c r="I105" s="22">
        <f t="shared" si="32"/>
        <v>0</v>
      </c>
      <c r="J105" s="22">
        <f t="shared" si="32"/>
        <v>712946.15</v>
      </c>
      <c r="K105" s="22">
        <f t="shared" si="32"/>
        <v>2342320.9699999997</v>
      </c>
      <c r="L105" s="18"/>
      <c r="M105" s="10"/>
      <c r="N105" s="10"/>
      <c r="O105" s="18"/>
    </row>
    <row r="106" spans="1:15" ht="15.9" customHeight="1">
      <c r="A106" s="30"/>
      <c r="B106" s="20"/>
      <c r="C106" s="35" t="s">
        <v>67</v>
      </c>
      <c r="D106" s="21">
        <f>Прил_8_Альфа!N106</f>
        <v>901</v>
      </c>
      <c r="E106" s="21">
        <v>0</v>
      </c>
      <c r="F106" s="21">
        <v>270</v>
      </c>
      <c r="G106" s="21">
        <v>493</v>
      </c>
      <c r="H106" s="22">
        <f>Прил_8_Альфа!AM106</f>
        <v>3441283.1400000006</v>
      </c>
      <c r="I106" s="22">
        <v>0</v>
      </c>
      <c r="J106" s="22">
        <v>712946.15</v>
      </c>
      <c r="K106" s="22">
        <v>2342320.9699999997</v>
      </c>
      <c r="L106" s="18"/>
      <c r="M106" s="10"/>
      <c r="N106" s="10"/>
      <c r="O106" s="18"/>
    </row>
    <row r="107" spans="1:15" ht="15.9" customHeight="1">
      <c r="A107" s="30"/>
      <c r="B107" s="20"/>
      <c r="C107" s="35" t="s">
        <v>69</v>
      </c>
      <c r="D107" s="21"/>
      <c r="E107" s="21"/>
      <c r="F107" s="21"/>
      <c r="G107" s="21"/>
      <c r="H107" s="22"/>
      <c r="I107" s="22"/>
      <c r="J107" s="22"/>
      <c r="K107" s="22"/>
      <c r="L107" s="18"/>
      <c r="M107" s="10"/>
      <c r="N107" s="10"/>
      <c r="O107" s="18"/>
    </row>
    <row r="108" spans="1:15" ht="15.9" customHeight="1">
      <c r="A108" s="30" t="s">
        <v>110</v>
      </c>
      <c r="B108" s="23">
        <v>33</v>
      </c>
      <c r="C108" s="28" t="s">
        <v>35</v>
      </c>
      <c r="D108" s="21">
        <f t="shared" ref="D108:K108" si="33">D109+D110</f>
        <v>0</v>
      </c>
      <c r="E108" s="21">
        <f t="shared" si="33"/>
        <v>0</v>
      </c>
      <c r="F108" s="21">
        <f t="shared" si="33"/>
        <v>0</v>
      </c>
      <c r="G108" s="21">
        <f t="shared" si="33"/>
        <v>0</v>
      </c>
      <c r="H108" s="22">
        <f t="shared" si="33"/>
        <v>0</v>
      </c>
      <c r="I108" s="22">
        <f t="shared" si="33"/>
        <v>0</v>
      </c>
      <c r="J108" s="22">
        <f t="shared" si="33"/>
        <v>0</v>
      </c>
      <c r="K108" s="22">
        <f t="shared" si="33"/>
        <v>0</v>
      </c>
      <c r="L108" s="18"/>
      <c r="M108" s="10"/>
      <c r="N108" s="10"/>
      <c r="O108" s="18"/>
    </row>
    <row r="109" spans="1:15" ht="15.9" customHeight="1">
      <c r="A109" s="30"/>
      <c r="B109" s="20"/>
      <c r="C109" s="35" t="s">
        <v>67</v>
      </c>
      <c r="D109" s="21">
        <f>Прил_8_Альфа!N109</f>
        <v>0</v>
      </c>
      <c r="E109" s="21">
        <v>0</v>
      </c>
      <c r="F109" s="21">
        <v>0</v>
      </c>
      <c r="G109" s="21">
        <v>0</v>
      </c>
      <c r="H109" s="22">
        <f>Прил_8_Альфа!AM109</f>
        <v>0</v>
      </c>
      <c r="I109" s="22">
        <v>0</v>
      </c>
      <c r="J109" s="22">
        <v>0</v>
      </c>
      <c r="K109" s="22">
        <v>0</v>
      </c>
      <c r="L109" s="18"/>
      <c r="M109" s="10"/>
      <c r="N109" s="10"/>
      <c r="O109" s="18"/>
    </row>
    <row r="110" spans="1:15" ht="15.9" customHeight="1">
      <c r="A110" s="30"/>
      <c r="B110" s="20"/>
      <c r="C110" s="35" t="s">
        <v>69</v>
      </c>
      <c r="D110" s="21"/>
      <c r="E110" s="21"/>
      <c r="F110" s="21"/>
      <c r="G110" s="21"/>
      <c r="H110" s="22"/>
      <c r="I110" s="22"/>
      <c r="J110" s="22"/>
      <c r="K110" s="22"/>
      <c r="L110" s="18"/>
      <c r="M110" s="10"/>
      <c r="N110" s="10"/>
      <c r="O110" s="18"/>
    </row>
    <row r="111" spans="1:15" ht="15.9" customHeight="1">
      <c r="A111" s="30" t="s">
        <v>111</v>
      </c>
      <c r="B111" s="23">
        <v>34</v>
      </c>
      <c r="C111" s="28" t="s">
        <v>36</v>
      </c>
      <c r="D111" s="21">
        <f t="shared" ref="D111:K111" si="34">D112+D113</f>
        <v>0</v>
      </c>
      <c r="E111" s="21">
        <f t="shared" si="34"/>
        <v>0</v>
      </c>
      <c r="F111" s="21">
        <f t="shared" si="34"/>
        <v>0</v>
      </c>
      <c r="G111" s="21">
        <f t="shared" si="34"/>
        <v>0</v>
      </c>
      <c r="H111" s="22">
        <f t="shared" si="34"/>
        <v>0</v>
      </c>
      <c r="I111" s="22">
        <f t="shared" si="34"/>
        <v>0</v>
      </c>
      <c r="J111" s="22">
        <f t="shared" si="34"/>
        <v>0</v>
      </c>
      <c r="K111" s="22">
        <f t="shared" si="34"/>
        <v>0</v>
      </c>
      <c r="L111" s="18"/>
      <c r="M111" s="10"/>
      <c r="N111" s="10"/>
      <c r="O111" s="18"/>
    </row>
    <row r="112" spans="1:15" ht="15.9" customHeight="1">
      <c r="A112" s="30"/>
      <c r="B112" s="20"/>
      <c r="C112" s="35" t="s">
        <v>67</v>
      </c>
      <c r="D112" s="21">
        <f>Прил_8_Альфа!N112</f>
        <v>0</v>
      </c>
      <c r="E112" s="21">
        <v>0</v>
      </c>
      <c r="F112" s="21">
        <v>0</v>
      </c>
      <c r="G112" s="21">
        <v>0</v>
      </c>
      <c r="H112" s="22">
        <f>Прил_8_Альфа!AM112</f>
        <v>0</v>
      </c>
      <c r="I112" s="22">
        <v>0</v>
      </c>
      <c r="J112" s="22">
        <v>0</v>
      </c>
      <c r="K112" s="22">
        <v>0</v>
      </c>
      <c r="L112" s="18"/>
      <c r="M112" s="10"/>
      <c r="N112" s="10"/>
      <c r="O112" s="18"/>
    </row>
    <row r="113" spans="1:15" ht="15.9" customHeight="1">
      <c r="A113" s="30"/>
      <c r="B113" s="20"/>
      <c r="C113" s="35" t="s">
        <v>69</v>
      </c>
      <c r="D113" s="21"/>
      <c r="E113" s="21"/>
      <c r="F113" s="21"/>
      <c r="G113" s="21"/>
      <c r="H113" s="22"/>
      <c r="I113" s="22"/>
      <c r="J113" s="22"/>
      <c r="K113" s="22"/>
      <c r="L113" s="18"/>
      <c r="M113" s="10"/>
      <c r="N113" s="10"/>
      <c r="O113" s="18"/>
    </row>
    <row r="114" spans="1:15" ht="15.9" customHeight="1">
      <c r="A114" s="30" t="s">
        <v>113</v>
      </c>
      <c r="B114" s="23">
        <v>35</v>
      </c>
      <c r="C114" s="28" t="s">
        <v>114</v>
      </c>
      <c r="D114" s="21">
        <f t="shared" ref="D114:K114" si="35">D115+D116</f>
        <v>0</v>
      </c>
      <c r="E114" s="21">
        <f t="shared" si="35"/>
        <v>0</v>
      </c>
      <c r="F114" s="21">
        <f t="shared" si="35"/>
        <v>0</v>
      </c>
      <c r="G114" s="21">
        <f t="shared" si="35"/>
        <v>0</v>
      </c>
      <c r="H114" s="22">
        <f t="shared" si="35"/>
        <v>0</v>
      </c>
      <c r="I114" s="22">
        <f t="shared" si="35"/>
        <v>0</v>
      </c>
      <c r="J114" s="22">
        <f t="shared" si="35"/>
        <v>0</v>
      </c>
      <c r="K114" s="22">
        <f t="shared" si="35"/>
        <v>0</v>
      </c>
      <c r="L114" s="18"/>
      <c r="M114" s="10"/>
      <c r="N114" s="10"/>
      <c r="O114" s="18"/>
    </row>
    <row r="115" spans="1:15" ht="15.9" customHeight="1">
      <c r="A115" s="30"/>
      <c r="B115" s="20"/>
      <c r="C115" s="35" t="s">
        <v>67</v>
      </c>
      <c r="D115" s="21">
        <f>Прил_8_Альфа!N115</f>
        <v>0</v>
      </c>
      <c r="E115" s="21">
        <v>0</v>
      </c>
      <c r="F115" s="21">
        <v>0</v>
      </c>
      <c r="G115" s="21">
        <v>0</v>
      </c>
      <c r="H115" s="22">
        <f>Прил_8_Альфа!AM115</f>
        <v>0</v>
      </c>
      <c r="I115" s="22">
        <v>0</v>
      </c>
      <c r="J115" s="22">
        <v>0</v>
      </c>
      <c r="K115" s="22">
        <v>0</v>
      </c>
      <c r="L115" s="18"/>
      <c r="M115" s="10"/>
      <c r="N115" s="10"/>
      <c r="O115" s="18"/>
    </row>
    <row r="116" spans="1:15" ht="15.9" customHeight="1">
      <c r="A116" s="30"/>
      <c r="B116" s="20"/>
      <c r="C116" s="35" t="s">
        <v>69</v>
      </c>
      <c r="D116" s="21"/>
      <c r="E116" s="21"/>
      <c r="F116" s="21"/>
      <c r="G116" s="21"/>
      <c r="H116" s="22"/>
      <c r="I116" s="22"/>
      <c r="J116" s="22"/>
      <c r="K116" s="22"/>
      <c r="L116" s="18"/>
      <c r="M116" s="10"/>
      <c r="N116" s="10"/>
      <c r="O116" s="18"/>
    </row>
    <row r="117" spans="1:15" ht="15.9" customHeight="1">
      <c r="A117" s="30" t="s">
        <v>112</v>
      </c>
      <c r="B117" s="23">
        <v>36</v>
      </c>
      <c r="C117" s="28" t="s">
        <v>37</v>
      </c>
      <c r="D117" s="21">
        <f t="shared" ref="D117:K117" si="36">D118+D119</f>
        <v>0</v>
      </c>
      <c r="E117" s="21">
        <f t="shared" si="36"/>
        <v>0</v>
      </c>
      <c r="F117" s="21">
        <f t="shared" si="36"/>
        <v>0</v>
      </c>
      <c r="G117" s="21">
        <f t="shared" si="36"/>
        <v>0</v>
      </c>
      <c r="H117" s="22">
        <f t="shared" si="36"/>
        <v>0</v>
      </c>
      <c r="I117" s="22">
        <f t="shared" si="36"/>
        <v>0</v>
      </c>
      <c r="J117" s="22">
        <f t="shared" si="36"/>
        <v>0</v>
      </c>
      <c r="K117" s="22">
        <f t="shared" si="36"/>
        <v>0</v>
      </c>
      <c r="L117" s="18"/>
      <c r="M117" s="10"/>
      <c r="N117" s="10"/>
      <c r="O117" s="18"/>
    </row>
    <row r="118" spans="1:15" ht="15.9" customHeight="1">
      <c r="A118" s="30"/>
      <c r="B118" s="20"/>
      <c r="C118" s="35" t="s">
        <v>67</v>
      </c>
      <c r="D118" s="21">
        <f>Прил_8_Альфа!N118</f>
        <v>0</v>
      </c>
      <c r="E118" s="21">
        <v>0</v>
      </c>
      <c r="F118" s="21">
        <v>0</v>
      </c>
      <c r="G118" s="21">
        <v>0</v>
      </c>
      <c r="H118" s="22">
        <f>Прил_8_Альфа!AM118</f>
        <v>0</v>
      </c>
      <c r="I118" s="22">
        <v>0</v>
      </c>
      <c r="J118" s="22">
        <v>0</v>
      </c>
      <c r="K118" s="22">
        <v>0</v>
      </c>
      <c r="L118" s="18"/>
      <c r="M118" s="10"/>
      <c r="N118" s="10"/>
      <c r="O118" s="18"/>
    </row>
    <row r="119" spans="1:15" ht="15.9" customHeight="1">
      <c r="A119" s="30"/>
      <c r="B119" s="20"/>
      <c r="C119" s="35" t="s">
        <v>69</v>
      </c>
      <c r="D119" s="21"/>
      <c r="E119" s="21"/>
      <c r="F119" s="21"/>
      <c r="G119" s="21"/>
      <c r="H119" s="22"/>
      <c r="I119" s="22"/>
      <c r="J119" s="22"/>
      <c r="K119" s="22"/>
      <c r="L119" s="18"/>
      <c r="M119" s="10"/>
      <c r="N119" s="10"/>
      <c r="O119" s="18"/>
    </row>
    <row r="120" spans="1:15" ht="33" customHeight="1">
      <c r="A120" s="30" t="s">
        <v>115</v>
      </c>
      <c r="B120" s="23">
        <v>37</v>
      </c>
      <c r="C120" s="28" t="s">
        <v>53</v>
      </c>
      <c r="D120" s="21">
        <f t="shared" ref="D120:K120" si="37">D121+D122</f>
        <v>0</v>
      </c>
      <c r="E120" s="21">
        <f t="shared" si="37"/>
        <v>0</v>
      </c>
      <c r="F120" s="21">
        <f t="shared" si="37"/>
        <v>0</v>
      </c>
      <c r="G120" s="21">
        <f t="shared" si="37"/>
        <v>0</v>
      </c>
      <c r="H120" s="22">
        <f t="shared" si="37"/>
        <v>0</v>
      </c>
      <c r="I120" s="22">
        <f t="shared" si="37"/>
        <v>0</v>
      </c>
      <c r="J120" s="22">
        <f t="shared" si="37"/>
        <v>0</v>
      </c>
      <c r="K120" s="22">
        <f t="shared" si="37"/>
        <v>0</v>
      </c>
      <c r="L120" s="18"/>
      <c r="M120" s="10"/>
      <c r="N120" s="10"/>
      <c r="O120" s="18"/>
    </row>
    <row r="121" spans="1:15" ht="15.9" customHeight="1">
      <c r="A121" s="30"/>
      <c r="B121" s="20"/>
      <c r="C121" s="35" t="s">
        <v>67</v>
      </c>
      <c r="D121" s="21">
        <f>Прил_8_Альфа!N121</f>
        <v>0</v>
      </c>
      <c r="E121" s="21">
        <v>0</v>
      </c>
      <c r="F121" s="21">
        <v>0</v>
      </c>
      <c r="G121" s="21">
        <v>0</v>
      </c>
      <c r="H121" s="22">
        <f>Прил_8_Альфа!AM121</f>
        <v>0</v>
      </c>
      <c r="I121" s="22">
        <v>0</v>
      </c>
      <c r="J121" s="22">
        <v>0</v>
      </c>
      <c r="K121" s="22">
        <v>0</v>
      </c>
      <c r="L121" s="18"/>
      <c r="M121" s="10"/>
      <c r="N121" s="10"/>
      <c r="O121" s="18"/>
    </row>
    <row r="122" spans="1:15" ht="15.9" customHeight="1">
      <c r="A122" s="30"/>
      <c r="B122" s="20"/>
      <c r="C122" s="35" t="s">
        <v>69</v>
      </c>
      <c r="D122" s="21"/>
      <c r="E122" s="21"/>
      <c r="F122" s="21"/>
      <c r="G122" s="21"/>
      <c r="H122" s="22"/>
      <c r="I122" s="22"/>
      <c r="J122" s="22"/>
      <c r="K122" s="22"/>
      <c r="L122" s="18"/>
      <c r="M122" s="10"/>
      <c r="N122" s="10"/>
      <c r="O122" s="18"/>
    </row>
    <row r="123" spans="1:15" ht="15.9" customHeight="1">
      <c r="A123" s="30" t="s">
        <v>116</v>
      </c>
      <c r="B123" s="23">
        <v>38</v>
      </c>
      <c r="C123" s="27" t="s">
        <v>48</v>
      </c>
      <c r="D123" s="21">
        <f t="shared" ref="D123:K123" si="38">D124+D125</f>
        <v>0</v>
      </c>
      <c r="E123" s="21">
        <f t="shared" si="38"/>
        <v>0</v>
      </c>
      <c r="F123" s="21">
        <f t="shared" si="38"/>
        <v>0</v>
      </c>
      <c r="G123" s="21">
        <f t="shared" si="38"/>
        <v>0</v>
      </c>
      <c r="H123" s="22">
        <f t="shared" si="38"/>
        <v>0</v>
      </c>
      <c r="I123" s="22">
        <f t="shared" si="38"/>
        <v>0</v>
      </c>
      <c r="J123" s="22">
        <f t="shared" si="38"/>
        <v>0</v>
      </c>
      <c r="K123" s="22">
        <f t="shared" si="38"/>
        <v>0</v>
      </c>
      <c r="L123" s="18"/>
      <c r="M123" s="10"/>
      <c r="N123" s="10"/>
      <c r="O123" s="18"/>
    </row>
    <row r="124" spans="1:15" ht="15.9" customHeight="1">
      <c r="A124" s="30"/>
      <c r="B124" s="20"/>
      <c r="C124" s="35" t="s">
        <v>67</v>
      </c>
      <c r="D124" s="21">
        <f>Прил_8_Альфа!N124</f>
        <v>0</v>
      </c>
      <c r="E124" s="21">
        <v>0</v>
      </c>
      <c r="F124" s="21">
        <v>0</v>
      </c>
      <c r="G124" s="21">
        <v>0</v>
      </c>
      <c r="H124" s="22">
        <f>Прил_8_Альфа!AM124</f>
        <v>0</v>
      </c>
      <c r="I124" s="22">
        <v>0</v>
      </c>
      <c r="J124" s="22">
        <v>0</v>
      </c>
      <c r="K124" s="22">
        <v>0</v>
      </c>
      <c r="L124" s="18"/>
      <c r="M124" s="10"/>
      <c r="N124" s="10"/>
      <c r="O124" s="18"/>
    </row>
    <row r="125" spans="1:15" ht="15.9" customHeight="1">
      <c r="A125" s="30"/>
      <c r="B125" s="20"/>
      <c r="C125" s="35" t="s">
        <v>69</v>
      </c>
      <c r="D125" s="21"/>
      <c r="E125" s="21"/>
      <c r="F125" s="21"/>
      <c r="G125" s="21"/>
      <c r="H125" s="22"/>
      <c r="I125" s="22"/>
      <c r="J125" s="22"/>
      <c r="K125" s="22"/>
      <c r="L125" s="18"/>
      <c r="M125" s="10"/>
      <c r="N125" s="10"/>
      <c r="O125" s="18"/>
    </row>
    <row r="126" spans="1:15" ht="15.9" customHeight="1">
      <c r="A126" s="30" t="s">
        <v>118</v>
      </c>
      <c r="B126" s="23">
        <v>39</v>
      </c>
      <c r="C126" s="28" t="s">
        <v>117</v>
      </c>
      <c r="D126" s="21">
        <f t="shared" ref="D126:K126" si="39">D127+D128</f>
        <v>0</v>
      </c>
      <c r="E126" s="21">
        <f t="shared" si="39"/>
        <v>0</v>
      </c>
      <c r="F126" s="21">
        <f t="shared" si="39"/>
        <v>0</v>
      </c>
      <c r="G126" s="21">
        <f t="shared" si="39"/>
        <v>0</v>
      </c>
      <c r="H126" s="22">
        <f t="shared" si="39"/>
        <v>0</v>
      </c>
      <c r="I126" s="22">
        <f t="shared" si="39"/>
        <v>0</v>
      </c>
      <c r="J126" s="22">
        <f t="shared" si="39"/>
        <v>0</v>
      </c>
      <c r="K126" s="22">
        <f t="shared" si="39"/>
        <v>0</v>
      </c>
      <c r="L126" s="18"/>
      <c r="M126" s="10"/>
      <c r="N126" s="10"/>
      <c r="O126" s="18"/>
    </row>
    <row r="127" spans="1:15" ht="15.75" customHeight="1">
      <c r="A127" s="30"/>
      <c r="B127" s="20"/>
      <c r="C127" s="35" t="s">
        <v>67</v>
      </c>
      <c r="D127" s="21">
        <f>Прил_8_Альфа!N127</f>
        <v>0</v>
      </c>
      <c r="E127" s="21">
        <v>0</v>
      </c>
      <c r="F127" s="21">
        <v>0</v>
      </c>
      <c r="G127" s="21">
        <v>0</v>
      </c>
      <c r="H127" s="22">
        <f>Прил_8_Альфа!AM127</f>
        <v>0</v>
      </c>
      <c r="I127" s="22">
        <v>0</v>
      </c>
      <c r="J127" s="22">
        <v>0</v>
      </c>
      <c r="K127" s="22">
        <v>0</v>
      </c>
      <c r="L127" s="18"/>
      <c r="M127" s="10"/>
      <c r="N127" s="10"/>
      <c r="O127" s="18"/>
    </row>
    <row r="128" spans="1:15" ht="15.9" customHeight="1">
      <c r="A128" s="30"/>
      <c r="B128" s="20"/>
      <c r="C128" s="35" t="s">
        <v>69</v>
      </c>
      <c r="D128" s="21"/>
      <c r="E128" s="21"/>
      <c r="F128" s="21"/>
      <c r="G128" s="21"/>
      <c r="H128" s="22"/>
      <c r="I128" s="22"/>
      <c r="J128" s="22"/>
      <c r="K128" s="22"/>
      <c r="L128" s="18"/>
      <c r="M128" s="10"/>
      <c r="N128" s="10"/>
      <c r="O128" s="18"/>
    </row>
    <row r="129" spans="1:15" ht="15.9" customHeight="1">
      <c r="A129" s="30" t="s">
        <v>119</v>
      </c>
      <c r="B129" s="23">
        <v>40</v>
      </c>
      <c r="C129" s="27" t="s">
        <v>38</v>
      </c>
      <c r="D129" s="21">
        <f t="shared" ref="D129:K129" si="40">D130+D131</f>
        <v>0</v>
      </c>
      <c r="E129" s="21">
        <f t="shared" si="40"/>
        <v>0</v>
      </c>
      <c r="F129" s="21">
        <f t="shared" si="40"/>
        <v>0</v>
      </c>
      <c r="G129" s="21">
        <f t="shared" si="40"/>
        <v>0</v>
      </c>
      <c r="H129" s="22">
        <f t="shared" si="40"/>
        <v>0</v>
      </c>
      <c r="I129" s="22">
        <f t="shared" si="40"/>
        <v>0</v>
      </c>
      <c r="J129" s="22">
        <f t="shared" si="40"/>
        <v>0</v>
      </c>
      <c r="K129" s="22">
        <f t="shared" si="40"/>
        <v>0</v>
      </c>
      <c r="L129" s="18"/>
      <c r="M129" s="10"/>
      <c r="N129" s="10"/>
      <c r="O129" s="18"/>
    </row>
    <row r="130" spans="1:15" ht="15.9" customHeight="1">
      <c r="A130" s="30"/>
      <c r="B130" s="20"/>
      <c r="C130" s="35" t="s">
        <v>67</v>
      </c>
      <c r="D130" s="21">
        <f>Прил_8_Альфа!N130</f>
        <v>0</v>
      </c>
      <c r="E130" s="21">
        <v>0</v>
      </c>
      <c r="F130" s="21">
        <v>0</v>
      </c>
      <c r="G130" s="21">
        <v>0</v>
      </c>
      <c r="H130" s="22">
        <f>Прил_8_Альфа!AM130</f>
        <v>0</v>
      </c>
      <c r="I130" s="22">
        <v>0</v>
      </c>
      <c r="J130" s="22">
        <v>0</v>
      </c>
      <c r="K130" s="22">
        <v>0</v>
      </c>
      <c r="L130" s="18"/>
      <c r="M130" s="10"/>
      <c r="N130" s="10"/>
      <c r="O130" s="18"/>
    </row>
    <row r="131" spans="1:15" ht="15.9" customHeight="1">
      <c r="A131" s="30"/>
      <c r="B131" s="20"/>
      <c r="C131" s="35" t="s">
        <v>69</v>
      </c>
      <c r="D131" s="21"/>
      <c r="E131" s="21"/>
      <c r="F131" s="21"/>
      <c r="G131" s="21"/>
      <c r="H131" s="22"/>
      <c r="I131" s="22"/>
      <c r="J131" s="22"/>
      <c r="K131" s="22"/>
      <c r="L131" s="18"/>
      <c r="M131" s="10"/>
      <c r="N131" s="10"/>
      <c r="O131" s="18"/>
    </row>
    <row r="132" spans="1:15" ht="15.9" customHeight="1">
      <c r="A132" s="30" t="s">
        <v>120</v>
      </c>
      <c r="B132" s="23">
        <v>41</v>
      </c>
      <c r="C132" s="27" t="s">
        <v>39</v>
      </c>
      <c r="D132" s="21">
        <f t="shared" ref="D132:K132" si="41">D133+D134</f>
        <v>0</v>
      </c>
      <c r="E132" s="21">
        <f t="shared" si="41"/>
        <v>0</v>
      </c>
      <c r="F132" s="21">
        <f t="shared" si="41"/>
        <v>0</v>
      </c>
      <c r="G132" s="21">
        <f t="shared" si="41"/>
        <v>0</v>
      </c>
      <c r="H132" s="22">
        <f t="shared" si="41"/>
        <v>0</v>
      </c>
      <c r="I132" s="22">
        <f t="shared" si="41"/>
        <v>0</v>
      </c>
      <c r="J132" s="22">
        <f t="shared" si="41"/>
        <v>0</v>
      </c>
      <c r="K132" s="22">
        <f t="shared" si="41"/>
        <v>0</v>
      </c>
      <c r="L132" s="18"/>
      <c r="M132" s="10"/>
      <c r="N132" s="10"/>
      <c r="O132" s="18"/>
    </row>
    <row r="133" spans="1:15" ht="15.9" customHeight="1">
      <c r="A133" s="30"/>
      <c r="B133" s="20"/>
      <c r="C133" s="35" t="s">
        <v>67</v>
      </c>
      <c r="D133" s="21">
        <f>Прил_8_Альфа!N133</f>
        <v>0</v>
      </c>
      <c r="E133" s="21">
        <v>0</v>
      </c>
      <c r="F133" s="21">
        <v>0</v>
      </c>
      <c r="G133" s="21">
        <v>0</v>
      </c>
      <c r="H133" s="22">
        <f>Прил_8_Альфа!AM133</f>
        <v>0</v>
      </c>
      <c r="I133" s="22">
        <v>0</v>
      </c>
      <c r="J133" s="22">
        <v>0</v>
      </c>
      <c r="K133" s="22">
        <v>0</v>
      </c>
      <c r="L133" s="18"/>
      <c r="M133" s="10"/>
      <c r="N133" s="10"/>
      <c r="O133" s="18"/>
    </row>
    <row r="134" spans="1:15" ht="15.9" customHeight="1">
      <c r="A134" s="30"/>
      <c r="B134" s="20"/>
      <c r="C134" s="35" t="s">
        <v>69</v>
      </c>
      <c r="D134" s="21"/>
      <c r="E134" s="21"/>
      <c r="F134" s="21"/>
      <c r="G134" s="21"/>
      <c r="H134" s="22"/>
      <c r="I134" s="22"/>
      <c r="J134" s="22"/>
      <c r="K134" s="22"/>
      <c r="L134" s="18"/>
      <c r="M134" s="10"/>
      <c r="N134" s="10"/>
      <c r="O134" s="18"/>
    </row>
    <row r="135" spans="1:15" ht="15.9" customHeight="1">
      <c r="A135" s="30" t="s">
        <v>121</v>
      </c>
      <c r="B135" s="23">
        <v>42</v>
      </c>
      <c r="C135" s="28" t="s">
        <v>40</v>
      </c>
      <c r="D135" s="21">
        <f t="shared" ref="D135:K135" si="42">D136+D137</f>
        <v>0</v>
      </c>
      <c r="E135" s="21">
        <f t="shared" si="42"/>
        <v>0</v>
      </c>
      <c r="F135" s="21">
        <f t="shared" si="42"/>
        <v>0</v>
      </c>
      <c r="G135" s="21">
        <f t="shared" si="42"/>
        <v>0</v>
      </c>
      <c r="H135" s="22">
        <f t="shared" si="42"/>
        <v>0</v>
      </c>
      <c r="I135" s="22">
        <f t="shared" si="42"/>
        <v>0</v>
      </c>
      <c r="J135" s="22">
        <f t="shared" si="42"/>
        <v>0</v>
      </c>
      <c r="K135" s="22">
        <f t="shared" si="42"/>
        <v>0</v>
      </c>
      <c r="L135" s="18"/>
      <c r="M135" s="10"/>
      <c r="N135" s="10"/>
      <c r="O135" s="18"/>
    </row>
    <row r="136" spans="1:15" ht="15.9" customHeight="1">
      <c r="A136" s="30"/>
      <c r="B136" s="20"/>
      <c r="C136" s="35" t="s">
        <v>67</v>
      </c>
      <c r="D136" s="21">
        <f>Прил_8_Альфа!N136</f>
        <v>0</v>
      </c>
      <c r="E136" s="21">
        <v>0</v>
      </c>
      <c r="F136" s="21">
        <v>0</v>
      </c>
      <c r="G136" s="21">
        <v>0</v>
      </c>
      <c r="H136" s="22">
        <f>Прил_8_Альфа!AM136</f>
        <v>0</v>
      </c>
      <c r="I136" s="22">
        <v>0</v>
      </c>
      <c r="J136" s="22">
        <v>0</v>
      </c>
      <c r="K136" s="22">
        <v>0</v>
      </c>
      <c r="L136" s="18"/>
      <c r="M136" s="10"/>
      <c r="N136" s="10"/>
      <c r="O136" s="18"/>
    </row>
    <row r="137" spans="1:15" ht="15.9" customHeight="1">
      <c r="A137" s="30"/>
      <c r="B137" s="20"/>
      <c r="C137" s="35" t="s">
        <v>69</v>
      </c>
      <c r="D137" s="21"/>
      <c r="E137" s="21"/>
      <c r="F137" s="21"/>
      <c r="G137" s="21"/>
      <c r="H137" s="22"/>
      <c r="I137" s="22"/>
      <c r="J137" s="22"/>
      <c r="K137" s="22"/>
      <c r="L137" s="18"/>
      <c r="M137" s="10"/>
      <c r="N137" s="10"/>
      <c r="O137" s="18"/>
    </row>
    <row r="138" spans="1:15" ht="15.9" customHeight="1">
      <c r="A138" s="30" t="s">
        <v>122</v>
      </c>
      <c r="B138" s="23">
        <v>43</v>
      </c>
      <c r="C138" s="27" t="s">
        <v>56</v>
      </c>
      <c r="D138" s="21">
        <f t="shared" ref="D138:K138" si="43">D139+D140</f>
        <v>0</v>
      </c>
      <c r="E138" s="21">
        <f t="shared" si="43"/>
        <v>0</v>
      </c>
      <c r="F138" s="21">
        <f t="shared" si="43"/>
        <v>0</v>
      </c>
      <c r="G138" s="21">
        <f t="shared" si="43"/>
        <v>0</v>
      </c>
      <c r="H138" s="22">
        <f t="shared" si="43"/>
        <v>0</v>
      </c>
      <c r="I138" s="22">
        <f t="shared" si="43"/>
        <v>0</v>
      </c>
      <c r="J138" s="22">
        <f t="shared" si="43"/>
        <v>0</v>
      </c>
      <c r="K138" s="22">
        <f t="shared" si="43"/>
        <v>0</v>
      </c>
      <c r="L138" s="18"/>
      <c r="M138" s="10"/>
      <c r="N138" s="10"/>
      <c r="O138" s="18"/>
    </row>
    <row r="139" spans="1:15" ht="15.9" customHeight="1">
      <c r="A139" s="30"/>
      <c r="B139" s="20"/>
      <c r="C139" s="35" t="s">
        <v>67</v>
      </c>
      <c r="D139" s="21">
        <f>Прил_8_Альфа!N139</f>
        <v>0</v>
      </c>
      <c r="E139" s="21">
        <v>0</v>
      </c>
      <c r="F139" s="21">
        <v>0</v>
      </c>
      <c r="G139" s="21">
        <v>0</v>
      </c>
      <c r="H139" s="22">
        <f>Прил_8_Альфа!AM139</f>
        <v>0</v>
      </c>
      <c r="I139" s="22">
        <v>0</v>
      </c>
      <c r="J139" s="22">
        <v>0</v>
      </c>
      <c r="K139" s="22">
        <v>0</v>
      </c>
      <c r="L139" s="18"/>
      <c r="M139" s="10"/>
      <c r="N139" s="10"/>
      <c r="O139" s="18"/>
    </row>
    <row r="140" spans="1:15" ht="15.9" customHeight="1">
      <c r="A140" s="30"/>
      <c r="B140" s="20"/>
      <c r="C140" s="35" t="s">
        <v>69</v>
      </c>
      <c r="D140" s="21"/>
      <c r="E140" s="21"/>
      <c r="F140" s="21"/>
      <c r="G140" s="21"/>
      <c r="H140" s="22"/>
      <c r="I140" s="22"/>
      <c r="J140" s="22"/>
      <c r="K140" s="22"/>
      <c r="L140" s="18"/>
      <c r="M140" s="10"/>
      <c r="N140" s="10"/>
      <c r="O140" s="18"/>
    </row>
    <row r="141" spans="1:15" ht="15.9" customHeight="1">
      <c r="A141" s="30" t="s">
        <v>123</v>
      </c>
      <c r="B141" s="23">
        <v>44</v>
      </c>
      <c r="C141" s="28" t="s">
        <v>41</v>
      </c>
      <c r="D141" s="21">
        <f t="shared" ref="D141:K141" si="44">D142+D143</f>
        <v>0</v>
      </c>
      <c r="E141" s="21">
        <f t="shared" si="44"/>
        <v>0</v>
      </c>
      <c r="F141" s="21">
        <f t="shared" si="44"/>
        <v>0</v>
      </c>
      <c r="G141" s="21">
        <f t="shared" si="44"/>
        <v>0</v>
      </c>
      <c r="H141" s="22">
        <f t="shared" si="44"/>
        <v>0</v>
      </c>
      <c r="I141" s="22">
        <f t="shared" si="44"/>
        <v>0</v>
      </c>
      <c r="J141" s="22">
        <f t="shared" si="44"/>
        <v>0</v>
      </c>
      <c r="K141" s="22">
        <f t="shared" si="44"/>
        <v>0</v>
      </c>
      <c r="L141" s="18"/>
      <c r="M141" s="10"/>
      <c r="N141" s="10"/>
      <c r="O141" s="18"/>
    </row>
    <row r="142" spans="1:15" ht="15.9" customHeight="1">
      <c r="A142" s="30"/>
      <c r="B142" s="20"/>
      <c r="C142" s="35" t="s">
        <v>67</v>
      </c>
      <c r="D142" s="21">
        <f>Прил_8_Альфа!N142</f>
        <v>0</v>
      </c>
      <c r="E142" s="21">
        <v>0</v>
      </c>
      <c r="F142" s="21">
        <v>0</v>
      </c>
      <c r="G142" s="21">
        <v>0</v>
      </c>
      <c r="H142" s="22">
        <f>Прил_8_Альфа!AM142</f>
        <v>0</v>
      </c>
      <c r="I142" s="22">
        <v>0</v>
      </c>
      <c r="J142" s="22">
        <v>0</v>
      </c>
      <c r="K142" s="22">
        <v>0</v>
      </c>
      <c r="L142" s="18"/>
      <c r="M142" s="10"/>
      <c r="N142" s="10"/>
      <c r="O142" s="18"/>
    </row>
    <row r="143" spans="1:15" ht="15.9" customHeight="1">
      <c r="A143" s="30"/>
      <c r="B143" s="20"/>
      <c r="C143" s="35" t="s">
        <v>69</v>
      </c>
      <c r="D143" s="21"/>
      <c r="E143" s="21"/>
      <c r="F143" s="21"/>
      <c r="G143" s="21"/>
      <c r="H143" s="22"/>
      <c r="I143" s="22"/>
      <c r="J143" s="22"/>
      <c r="K143" s="22"/>
      <c r="L143" s="18"/>
      <c r="M143" s="10"/>
      <c r="N143" s="10"/>
      <c r="O143" s="18"/>
    </row>
    <row r="144" spans="1:15" ht="15.9" customHeight="1">
      <c r="A144" s="30" t="s">
        <v>124</v>
      </c>
      <c r="B144" s="23">
        <v>45</v>
      </c>
      <c r="C144" s="27" t="s">
        <v>42</v>
      </c>
      <c r="D144" s="21">
        <f t="shared" ref="D144:K144" si="45">D145+D146</f>
        <v>0</v>
      </c>
      <c r="E144" s="21">
        <f t="shared" si="45"/>
        <v>0</v>
      </c>
      <c r="F144" s="21">
        <f t="shared" si="45"/>
        <v>0</v>
      </c>
      <c r="G144" s="21">
        <f t="shared" si="45"/>
        <v>0</v>
      </c>
      <c r="H144" s="22">
        <f t="shared" si="45"/>
        <v>0</v>
      </c>
      <c r="I144" s="22">
        <f t="shared" si="45"/>
        <v>0</v>
      </c>
      <c r="J144" s="22">
        <f t="shared" si="45"/>
        <v>0</v>
      </c>
      <c r="K144" s="22">
        <f t="shared" si="45"/>
        <v>0</v>
      </c>
      <c r="L144" s="18"/>
      <c r="M144" s="10"/>
      <c r="N144" s="10"/>
      <c r="O144" s="18"/>
    </row>
    <row r="145" spans="1:15" ht="15.9" customHeight="1">
      <c r="A145" s="30"/>
      <c r="B145" s="20"/>
      <c r="C145" s="35" t="s">
        <v>67</v>
      </c>
      <c r="D145" s="21">
        <f>Прил_8_Альфа!N145</f>
        <v>0</v>
      </c>
      <c r="E145" s="21">
        <v>0</v>
      </c>
      <c r="F145" s="21">
        <v>0</v>
      </c>
      <c r="G145" s="21">
        <v>0</v>
      </c>
      <c r="H145" s="22">
        <f>Прил_8_Альфа!AM145</f>
        <v>0</v>
      </c>
      <c r="I145" s="22">
        <v>0</v>
      </c>
      <c r="J145" s="22">
        <v>0</v>
      </c>
      <c r="K145" s="22">
        <v>0</v>
      </c>
      <c r="L145" s="18"/>
      <c r="M145" s="10"/>
      <c r="N145" s="10"/>
      <c r="O145" s="18"/>
    </row>
    <row r="146" spans="1:15" ht="15.9" customHeight="1">
      <c r="A146" s="30"/>
      <c r="B146" s="20"/>
      <c r="C146" s="35" t="s">
        <v>69</v>
      </c>
      <c r="D146" s="21"/>
      <c r="E146" s="21"/>
      <c r="F146" s="21"/>
      <c r="G146" s="21"/>
      <c r="H146" s="22"/>
      <c r="I146" s="22"/>
      <c r="J146" s="22"/>
      <c r="K146" s="22"/>
      <c r="L146" s="18"/>
      <c r="M146" s="10"/>
      <c r="N146" s="10"/>
      <c r="O146" s="18"/>
    </row>
    <row r="147" spans="1:15" ht="15">
      <c r="A147" s="30" t="s">
        <v>138</v>
      </c>
      <c r="B147" s="23">
        <v>46</v>
      </c>
      <c r="C147" s="27" t="s">
        <v>139</v>
      </c>
      <c r="D147" s="21">
        <f t="shared" ref="D147:K147" si="46">D148+D149</f>
        <v>0</v>
      </c>
      <c r="E147" s="21">
        <f t="shared" si="46"/>
        <v>0</v>
      </c>
      <c r="F147" s="21">
        <f t="shared" si="46"/>
        <v>0</v>
      </c>
      <c r="G147" s="21">
        <f t="shared" si="46"/>
        <v>0</v>
      </c>
      <c r="H147" s="22">
        <f t="shared" si="46"/>
        <v>0</v>
      </c>
      <c r="I147" s="22">
        <f t="shared" si="46"/>
        <v>0</v>
      </c>
      <c r="J147" s="22">
        <f t="shared" si="46"/>
        <v>0</v>
      </c>
      <c r="K147" s="22">
        <f t="shared" si="46"/>
        <v>0</v>
      </c>
      <c r="L147" s="18"/>
      <c r="M147" s="10"/>
      <c r="N147" s="10"/>
      <c r="O147" s="18"/>
    </row>
    <row r="148" spans="1:15" ht="15.9" customHeight="1">
      <c r="A148" s="30"/>
      <c r="B148" s="20"/>
      <c r="C148" s="35" t="s">
        <v>67</v>
      </c>
      <c r="D148" s="21">
        <f>Прил_8_Альфа!N148</f>
        <v>0</v>
      </c>
      <c r="E148" s="21">
        <v>0</v>
      </c>
      <c r="F148" s="21">
        <v>0</v>
      </c>
      <c r="G148" s="21">
        <v>0</v>
      </c>
      <c r="H148" s="22">
        <f>Прил_8_Альфа!AM148</f>
        <v>0</v>
      </c>
      <c r="I148" s="22">
        <v>0</v>
      </c>
      <c r="J148" s="22">
        <v>0</v>
      </c>
      <c r="K148" s="22">
        <v>0</v>
      </c>
      <c r="L148" s="18"/>
      <c r="M148" s="10"/>
      <c r="N148" s="10"/>
      <c r="O148" s="18"/>
    </row>
    <row r="149" spans="1:15" ht="15.9" customHeight="1">
      <c r="A149" s="30"/>
      <c r="B149" s="20"/>
      <c r="C149" s="35" t="s">
        <v>69</v>
      </c>
      <c r="D149" s="21"/>
      <c r="E149" s="21"/>
      <c r="F149" s="21"/>
      <c r="G149" s="21"/>
      <c r="H149" s="22"/>
      <c r="I149" s="22"/>
      <c r="J149" s="22"/>
      <c r="K149" s="22"/>
      <c r="L149" s="18"/>
      <c r="M149" s="10"/>
      <c r="N149" s="10"/>
      <c r="O149" s="18"/>
    </row>
    <row r="150" spans="1:15" ht="15.9" customHeight="1">
      <c r="B150" s="24">
        <v>0</v>
      </c>
      <c r="C150" s="36" t="s">
        <v>2</v>
      </c>
      <c r="D150" s="25">
        <f>D151+D152</f>
        <v>66212</v>
      </c>
      <c r="E150" s="25">
        <f t="shared" ref="E150:K150" si="47">E151+E152</f>
        <v>11997</v>
      </c>
      <c r="F150" s="25">
        <f t="shared" si="47"/>
        <v>15699</v>
      </c>
      <c r="G150" s="25">
        <f t="shared" si="47"/>
        <v>30557</v>
      </c>
      <c r="H150" s="26">
        <f t="shared" si="47"/>
        <v>292995103.77000004</v>
      </c>
      <c r="I150" s="26">
        <f t="shared" si="47"/>
        <v>84017021.530000001</v>
      </c>
      <c r="J150" s="26">
        <f t="shared" si="47"/>
        <v>41510349.990000002</v>
      </c>
      <c r="K150" s="26">
        <f t="shared" si="47"/>
        <v>145242471.23000002</v>
      </c>
      <c r="L150" s="18"/>
      <c r="M150" s="10"/>
      <c r="N150" s="10"/>
      <c r="O150" s="18"/>
    </row>
    <row r="151" spans="1:15" ht="15.9" customHeight="1">
      <c r="B151" s="24"/>
      <c r="C151" s="37" t="s">
        <v>67</v>
      </c>
      <c r="D151" s="25">
        <f>D13+D16+D19+D22+D28+D31+D34+D37+D40+D43+D46+D49+D52+D55+D58+D61+D64+D67+D70+D73+D76+D79+D82+D85+D88+D91+D94+D97+D100+D103+D106+D109+D112+D115+D118+D121+D124+D127+D130+D133+D136+D139+D142+D145+D148+D25</f>
        <v>66212</v>
      </c>
      <c r="E151" s="25">
        <f t="shared" ref="E151:K152" si="48">E13+E16+E19+E22+E28+E31+E34+E37+E40+E43+E46+E49+E52+E55+E58+E61+E64+E67+E70+E73+E76+E79+E82+E85+E88+E91+E94+E97+E100+E103+E106+E109+E112+E115+E118+E121+E124+E127+E130+E133+E136+E139+E142+E145+E148+E25</f>
        <v>11997</v>
      </c>
      <c r="F151" s="25">
        <f t="shared" si="48"/>
        <v>15699</v>
      </c>
      <c r="G151" s="25">
        <f t="shared" si="48"/>
        <v>30557</v>
      </c>
      <c r="H151" s="26">
        <f t="shared" si="48"/>
        <v>292995103.77000004</v>
      </c>
      <c r="I151" s="26">
        <f t="shared" si="48"/>
        <v>84017021.530000001</v>
      </c>
      <c r="J151" s="26">
        <f t="shared" si="48"/>
        <v>41510349.990000002</v>
      </c>
      <c r="K151" s="26">
        <f t="shared" si="48"/>
        <v>145242471.23000002</v>
      </c>
      <c r="L151" s="18"/>
      <c r="M151" s="10"/>
      <c r="N151" s="10"/>
      <c r="O151" s="18"/>
    </row>
    <row r="152" spans="1:15" ht="15.9" customHeight="1">
      <c r="B152" s="24"/>
      <c r="C152" s="37" t="s">
        <v>69</v>
      </c>
      <c r="D152" s="25">
        <f>D14+D17+D20+D23+D29+D32+D35+D38+D41+D44+D47+D50+D53+D56+D59+D62+D65+D68+D71+D74+D77+D80+D83+D86+D89+D92+D95+D98+D101+D104+D107+D110+D113+D116+D119+D122+D125+D128+D131+D134+D137+D140+D143+D146+D149+D26</f>
        <v>0</v>
      </c>
      <c r="E152" s="25">
        <f t="shared" si="48"/>
        <v>0</v>
      </c>
      <c r="F152" s="25">
        <f t="shared" si="48"/>
        <v>0</v>
      </c>
      <c r="G152" s="25">
        <f t="shared" si="48"/>
        <v>0</v>
      </c>
      <c r="H152" s="26">
        <f t="shared" si="48"/>
        <v>0</v>
      </c>
      <c r="I152" s="26">
        <f t="shared" si="48"/>
        <v>0</v>
      </c>
      <c r="J152" s="26">
        <f t="shared" si="48"/>
        <v>0</v>
      </c>
      <c r="K152" s="26">
        <f t="shared" si="48"/>
        <v>0</v>
      </c>
      <c r="L152" s="18"/>
      <c r="M152" s="10"/>
      <c r="N152" s="10"/>
      <c r="O152" s="18"/>
    </row>
    <row r="154" spans="1:15">
      <c r="D154" s="2">
        <f>D155+D156</f>
        <v>66212</v>
      </c>
      <c r="E154" s="8">
        <f t="shared" ref="E154:K154" si="49">E155+E156</f>
        <v>11997</v>
      </c>
      <c r="F154" s="8">
        <f t="shared" si="49"/>
        <v>15699</v>
      </c>
      <c r="G154" s="8">
        <f t="shared" si="49"/>
        <v>30557</v>
      </c>
      <c r="H154" s="8">
        <f t="shared" si="49"/>
        <v>292995103.77000004</v>
      </c>
      <c r="I154" s="8">
        <f t="shared" si="49"/>
        <v>84017021.530000001</v>
      </c>
      <c r="J154" s="11">
        <f t="shared" si="49"/>
        <v>41510349.989999995</v>
      </c>
      <c r="K154" s="11">
        <f t="shared" si="49"/>
        <v>145242471.22999999</v>
      </c>
    </row>
    <row r="155" spans="1:15">
      <c r="D155" s="13">
        <f>Прил_8_Альфа!N155</f>
        <v>66212</v>
      </c>
      <c r="E155" s="12">
        <v>11997</v>
      </c>
      <c r="F155" s="12">
        <v>15699</v>
      </c>
      <c r="G155" s="12">
        <v>30557</v>
      </c>
      <c r="H155" s="9">
        <f>Прил_8_Альфа!AM155</f>
        <v>292995103.77000004</v>
      </c>
      <c r="I155" s="9">
        <v>84017021.530000001</v>
      </c>
      <c r="J155" s="10">
        <v>41510349.989999995</v>
      </c>
      <c r="K155" s="10">
        <v>145242471.22999999</v>
      </c>
    </row>
    <row r="156" spans="1:15">
      <c r="D156" s="13"/>
      <c r="F156" s="12"/>
      <c r="G156" s="12"/>
      <c r="H156" s="9"/>
      <c r="J156" s="10"/>
      <c r="K156" s="10"/>
    </row>
    <row r="157" spans="1:15">
      <c r="F157" s="9"/>
    </row>
    <row r="158" spans="1:15">
      <c r="C158" s="60" t="s">
        <v>70</v>
      </c>
      <c r="D158" s="13">
        <f>D151-D155</f>
        <v>0</v>
      </c>
      <c r="E158" s="13">
        <f t="shared" ref="E158:K159" si="50">E151-E155</f>
        <v>0</v>
      </c>
      <c r="F158" s="13">
        <f t="shared" si="50"/>
        <v>0</v>
      </c>
      <c r="G158" s="13">
        <f t="shared" si="50"/>
        <v>0</v>
      </c>
      <c r="H158" s="13">
        <f t="shared" si="50"/>
        <v>0</v>
      </c>
      <c r="I158" s="13">
        <f t="shared" si="50"/>
        <v>0</v>
      </c>
      <c r="J158" s="13">
        <f t="shared" si="50"/>
        <v>0</v>
      </c>
      <c r="K158" s="13">
        <f t="shared" si="50"/>
        <v>0</v>
      </c>
    </row>
    <row r="159" spans="1:15">
      <c r="C159" s="60"/>
      <c r="D159" s="13">
        <f>D152-D156</f>
        <v>0</v>
      </c>
      <c r="E159" s="13">
        <f t="shared" si="50"/>
        <v>0</v>
      </c>
      <c r="F159" s="13">
        <f t="shared" si="50"/>
        <v>0</v>
      </c>
      <c r="G159" s="13">
        <f t="shared" si="50"/>
        <v>0</v>
      </c>
      <c r="H159" s="13">
        <f t="shared" si="50"/>
        <v>0</v>
      </c>
      <c r="I159" s="13">
        <f t="shared" si="50"/>
        <v>0</v>
      </c>
      <c r="J159" s="13">
        <f t="shared" si="50"/>
        <v>0</v>
      </c>
      <c r="K159" s="13">
        <f t="shared" si="50"/>
        <v>0</v>
      </c>
    </row>
    <row r="162" spans="6:11">
      <c r="J162" s="11"/>
      <c r="K162" s="11"/>
    </row>
    <row r="163" spans="6:11">
      <c r="J163" s="10"/>
      <c r="K163" s="10"/>
    </row>
    <row r="165" spans="6:11">
      <c r="F165" s="9"/>
    </row>
  </sheetData>
  <autoFilter ref="B11:O155">
    <filterColumn colId="4"/>
    <filterColumn colId="9"/>
  </autoFilter>
  <mergeCells count="18">
    <mergeCell ref="D2:K2"/>
    <mergeCell ref="D4:K4"/>
    <mergeCell ref="D5:K5"/>
    <mergeCell ref="J8:J10"/>
    <mergeCell ref="K8:K10"/>
    <mergeCell ref="I8:I10"/>
    <mergeCell ref="H8:H10"/>
    <mergeCell ref="C158:C159"/>
    <mergeCell ref="B6:B10"/>
    <mergeCell ref="C6:C10"/>
    <mergeCell ref="D6:G6"/>
    <mergeCell ref="H6:K6"/>
    <mergeCell ref="D7:G7"/>
    <mergeCell ref="H7:K7"/>
    <mergeCell ref="D8:D10"/>
    <mergeCell ref="E8:E10"/>
    <mergeCell ref="F8:F10"/>
    <mergeCell ref="G8:G10"/>
  </mergeCells>
  <conditionalFormatting sqref="B15:B158 D12:K158">
    <cfRule type="cellIs" dxfId="58" priority="34" stopIfTrue="1" operator="lessThan">
      <formula>0</formula>
    </cfRule>
  </conditionalFormatting>
  <conditionalFormatting sqref="B15:B152 D12:K152">
    <cfRule type="cellIs" dxfId="57" priority="27" stopIfTrue="1" operator="lessThan">
      <formula>0</formula>
    </cfRule>
  </conditionalFormatting>
  <conditionalFormatting sqref="B15:B149">
    <cfRule type="cellIs" dxfId="56" priority="26" stopIfTrue="1" operator="lessThan">
      <formula>0</formula>
    </cfRule>
  </conditionalFormatting>
  <conditionalFormatting sqref="B15:B149">
    <cfRule type="cellIs" dxfId="55" priority="25" stopIfTrue="1" operator="lessThan">
      <formula>0</formula>
    </cfRule>
  </conditionalFormatting>
  <conditionalFormatting sqref="B15:B149">
    <cfRule type="cellIs" dxfId="54" priority="24" stopIfTrue="1" operator="lessThan">
      <formula>0</formula>
    </cfRule>
  </conditionalFormatting>
  <conditionalFormatting sqref="B15:B149">
    <cfRule type="cellIs" dxfId="53" priority="23" stopIfTrue="1" operator="lessThan">
      <formula>0</formula>
    </cfRule>
  </conditionalFormatting>
  <conditionalFormatting sqref="B15:B149">
    <cfRule type="cellIs" dxfId="52" priority="22" stopIfTrue="1" operator="lessThan">
      <formula>0</formula>
    </cfRule>
  </conditionalFormatting>
  <conditionalFormatting sqref="B15:B149">
    <cfRule type="cellIs" dxfId="51" priority="21" stopIfTrue="1" operator="lessThan">
      <formula>0</formula>
    </cfRule>
  </conditionalFormatting>
  <conditionalFormatting sqref="B15:B149">
    <cfRule type="cellIs" dxfId="50" priority="20" stopIfTrue="1" operator="lessThan">
      <formula>0</formula>
    </cfRule>
  </conditionalFormatting>
  <conditionalFormatting sqref="B15:B149">
    <cfRule type="cellIs" dxfId="49" priority="19" stopIfTrue="1" operator="lessThan">
      <formula>0</formula>
    </cfRule>
  </conditionalFormatting>
  <conditionalFormatting sqref="B15:B149">
    <cfRule type="cellIs" dxfId="48" priority="18" stopIfTrue="1" operator="lessThan">
      <formula>0</formula>
    </cfRule>
  </conditionalFormatting>
  <conditionalFormatting sqref="B15:B149">
    <cfRule type="cellIs" dxfId="47" priority="17" stopIfTrue="1" operator="lessThan">
      <formula>0</formula>
    </cfRule>
  </conditionalFormatting>
  <conditionalFormatting sqref="B15:B149">
    <cfRule type="cellIs" dxfId="46" priority="16" stopIfTrue="1" operator="lessThan">
      <formula>0</formula>
    </cfRule>
  </conditionalFormatting>
  <conditionalFormatting sqref="B15:B149">
    <cfRule type="cellIs" dxfId="45" priority="15" stopIfTrue="1" operator="lessThan">
      <formula>0</formula>
    </cfRule>
  </conditionalFormatting>
  <conditionalFormatting sqref="B15:B149">
    <cfRule type="cellIs" dxfId="44" priority="14" stopIfTrue="1" operator="lessThan">
      <formula>0</formula>
    </cfRule>
  </conditionalFormatting>
  <conditionalFormatting sqref="B15:B149">
    <cfRule type="cellIs" dxfId="43" priority="13" stopIfTrue="1" operator="lessThan">
      <formula>0</formula>
    </cfRule>
  </conditionalFormatting>
  <conditionalFormatting sqref="B15:B149">
    <cfRule type="cellIs" dxfId="42" priority="12" stopIfTrue="1" operator="lessThan">
      <formula>0</formula>
    </cfRule>
  </conditionalFormatting>
  <conditionalFormatting sqref="B15:B149">
    <cfRule type="cellIs" dxfId="41" priority="11" stopIfTrue="1" operator="lessThan">
      <formula>0</formula>
    </cfRule>
  </conditionalFormatting>
  <conditionalFormatting sqref="B15:B149">
    <cfRule type="cellIs" dxfId="40" priority="10" stopIfTrue="1" operator="lessThan">
      <formula>0</formula>
    </cfRule>
  </conditionalFormatting>
  <conditionalFormatting sqref="B15:B149">
    <cfRule type="cellIs" dxfId="39" priority="9" stopIfTrue="1" operator="lessThan">
      <formula>0</formula>
    </cfRule>
  </conditionalFormatting>
  <conditionalFormatting sqref="B15:B149">
    <cfRule type="cellIs" dxfId="38" priority="8" stopIfTrue="1" operator="lessThan">
      <formula>0</formula>
    </cfRule>
  </conditionalFormatting>
  <conditionalFormatting sqref="B15:B149">
    <cfRule type="cellIs" dxfId="37" priority="7" stopIfTrue="1" operator="lessThan">
      <formula>0</formula>
    </cfRule>
  </conditionalFormatting>
  <conditionalFormatting sqref="B15:B149">
    <cfRule type="cellIs" dxfId="36" priority="6" stopIfTrue="1" operator="lessThan">
      <formula>0</formula>
    </cfRule>
  </conditionalFormatting>
  <conditionalFormatting sqref="B15:B149">
    <cfRule type="cellIs" dxfId="35" priority="5" stopIfTrue="1" operator="lessThan">
      <formula>0</formula>
    </cfRule>
  </conditionalFormatting>
  <conditionalFormatting sqref="B15:B149">
    <cfRule type="cellIs" dxfId="34" priority="4" stopIfTrue="1" operator="lessThan">
      <formula>0</formula>
    </cfRule>
  </conditionalFormatting>
  <conditionalFormatting sqref="B15:B149">
    <cfRule type="cellIs" dxfId="33" priority="3" stopIfTrue="1" operator="lessThan">
      <formula>0</formula>
    </cfRule>
  </conditionalFormatting>
  <conditionalFormatting sqref="B15:B149">
    <cfRule type="cellIs" dxfId="32" priority="2" stopIfTrue="1" operator="lessThan">
      <formula>0</formula>
    </cfRule>
  </conditionalFormatting>
  <conditionalFormatting sqref="B15:B149">
    <cfRule type="cellIs" dxfId="31" priority="1" stopIfTrue="1" operator="lessThan">
      <formula>0</formula>
    </cfRule>
  </conditionalFormatting>
  <pageMargins left="0" right="0" top="0" bottom="0" header="0" footer="0"/>
  <pageSetup paperSize="8" scale="4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O165"/>
  <sheetViews>
    <sheetView view="pageBreakPreview" topLeftCell="A109" zoomScale="60" zoomScaleNormal="75" workbookViewId="0">
      <selection activeCell="G130" sqref="G130"/>
    </sheetView>
  </sheetViews>
  <sheetFormatPr defaultColWidth="9.109375" defaultRowHeight="13.2"/>
  <cols>
    <col min="1" max="1" width="4.5546875" style="4" customWidth="1"/>
    <col min="2" max="2" width="5" style="8" customWidth="1"/>
    <col min="3" max="3" width="43.6640625" style="38" customWidth="1"/>
    <col min="4" max="4" width="13.109375" style="2" customWidth="1"/>
    <col min="5" max="5" width="19.44140625" style="8" customWidth="1"/>
    <col min="6" max="6" width="17.6640625" style="8" customWidth="1"/>
    <col min="7" max="7" width="20.44140625" style="8" customWidth="1"/>
    <col min="8" max="8" width="22.109375" style="8" customWidth="1"/>
    <col min="9" max="9" width="19.33203125" style="8" customWidth="1"/>
    <col min="10" max="11" width="21.109375" style="4" customWidth="1"/>
    <col min="12" max="12" width="9.109375" style="4"/>
    <col min="13" max="13" width="16.109375" style="4" customWidth="1"/>
    <col min="14" max="16384" width="9.109375" style="4"/>
  </cols>
  <sheetData>
    <row r="1" spans="1:15" ht="19.5" customHeight="1">
      <c r="B1" s="1"/>
      <c r="C1" s="1"/>
      <c r="D1" s="1"/>
      <c r="E1" s="1"/>
      <c r="F1" s="16"/>
      <c r="G1" s="1"/>
      <c r="H1" s="3"/>
      <c r="I1" s="29"/>
      <c r="J1" s="17"/>
      <c r="K1" s="17"/>
    </row>
    <row r="2" spans="1:15" ht="64.5" customHeight="1">
      <c r="B2" s="1"/>
      <c r="C2" s="31"/>
      <c r="D2" s="96" t="s">
        <v>213</v>
      </c>
      <c r="E2" s="96"/>
      <c r="F2" s="96"/>
      <c r="G2" s="96"/>
      <c r="H2" s="96"/>
      <c r="I2" s="96"/>
      <c r="J2" s="96"/>
      <c r="K2" s="96"/>
    </row>
    <row r="3" spans="1:15" ht="12.75" customHeight="1">
      <c r="B3" s="5"/>
      <c r="C3" s="31"/>
      <c r="D3" s="5"/>
      <c r="E3" s="5"/>
      <c r="F3" s="5"/>
      <c r="G3" s="5"/>
      <c r="H3" s="5"/>
      <c r="I3" s="5"/>
      <c r="J3" s="5"/>
      <c r="K3" s="5"/>
    </row>
    <row r="4" spans="1:15" ht="12.75" customHeight="1">
      <c r="B4" s="5"/>
      <c r="C4" s="32">
        <v>510014</v>
      </c>
      <c r="D4" s="97" t="s">
        <v>66</v>
      </c>
      <c r="E4" s="97"/>
      <c r="F4" s="97"/>
      <c r="G4" s="97"/>
      <c r="H4" s="97"/>
      <c r="I4" s="97"/>
      <c r="J4" s="97"/>
      <c r="K4" s="97"/>
    </row>
    <row r="5" spans="1:15" ht="13.8">
      <c r="B5" s="5"/>
      <c r="C5" s="33" t="s">
        <v>4</v>
      </c>
      <c r="D5" s="103" t="s">
        <v>5</v>
      </c>
      <c r="E5" s="103"/>
      <c r="F5" s="103"/>
      <c r="G5" s="103"/>
      <c r="H5" s="103"/>
      <c r="I5" s="103"/>
      <c r="J5" s="103"/>
      <c r="K5" s="103"/>
    </row>
    <row r="6" spans="1:15" ht="21" customHeight="1">
      <c r="B6" s="64" t="s">
        <v>3</v>
      </c>
      <c r="C6" s="58" t="s">
        <v>6</v>
      </c>
      <c r="D6" s="86" t="s">
        <v>10</v>
      </c>
      <c r="E6" s="87"/>
      <c r="F6" s="87"/>
      <c r="G6" s="87"/>
      <c r="H6" s="87" t="s">
        <v>64</v>
      </c>
      <c r="I6" s="87"/>
      <c r="J6" s="87"/>
      <c r="K6" s="87"/>
    </row>
    <row r="7" spans="1:15" s="6" customFormat="1" ht="51.75" customHeight="1">
      <c r="B7" s="64"/>
      <c r="C7" s="61"/>
      <c r="D7" s="89" t="s">
        <v>140</v>
      </c>
      <c r="E7" s="90"/>
      <c r="F7" s="90"/>
      <c r="G7" s="90"/>
      <c r="H7" s="89" t="s">
        <v>140</v>
      </c>
      <c r="I7" s="90"/>
      <c r="J7" s="90"/>
      <c r="K7" s="90"/>
    </row>
    <row r="8" spans="1:15" s="6" customFormat="1" ht="51.75" customHeight="1">
      <c r="B8" s="64"/>
      <c r="C8" s="61"/>
      <c r="D8" s="58" t="s">
        <v>7</v>
      </c>
      <c r="E8" s="58" t="s">
        <v>141</v>
      </c>
      <c r="F8" s="58" t="s">
        <v>142</v>
      </c>
      <c r="G8" s="58" t="s">
        <v>143</v>
      </c>
      <c r="H8" s="58" t="s">
        <v>7</v>
      </c>
      <c r="I8" s="58" t="s">
        <v>141</v>
      </c>
      <c r="J8" s="58" t="s">
        <v>142</v>
      </c>
      <c r="K8" s="58" t="s">
        <v>143</v>
      </c>
    </row>
    <row r="9" spans="1:15" s="6" customFormat="1" ht="147" customHeight="1">
      <c r="B9" s="64"/>
      <c r="C9" s="61"/>
      <c r="D9" s="61"/>
      <c r="E9" s="61"/>
      <c r="F9" s="61"/>
      <c r="G9" s="61"/>
      <c r="H9" s="61"/>
      <c r="I9" s="61"/>
      <c r="J9" s="61"/>
      <c r="K9" s="61"/>
    </row>
    <row r="10" spans="1:15" s="6" customFormat="1" ht="32.25" customHeight="1">
      <c r="B10" s="64"/>
      <c r="C10" s="59"/>
      <c r="D10" s="59"/>
      <c r="E10" s="59"/>
      <c r="F10" s="59"/>
      <c r="G10" s="59"/>
      <c r="H10" s="59"/>
      <c r="I10" s="59"/>
      <c r="J10" s="59"/>
      <c r="K10" s="59"/>
    </row>
    <row r="11" spans="1:15">
      <c r="B11" s="7">
        <v>1</v>
      </c>
      <c r="C11" s="34">
        <f>B11+1</f>
        <v>2</v>
      </c>
      <c r="D11" s="7">
        <f t="shared" ref="D11:K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  <c r="J11" s="7">
        <f t="shared" si="0"/>
        <v>9</v>
      </c>
      <c r="K11" s="7">
        <f t="shared" si="0"/>
        <v>10</v>
      </c>
    </row>
    <row r="12" spans="1:15" ht="15.9" customHeight="1">
      <c r="A12" s="30" t="s">
        <v>73</v>
      </c>
      <c r="B12" s="20">
        <v>1</v>
      </c>
      <c r="C12" s="27" t="s">
        <v>19</v>
      </c>
      <c r="D12" s="21">
        <f>D13+D14</f>
        <v>9623</v>
      </c>
      <c r="E12" s="21">
        <f t="shared" ref="E12:K12" si="1">E13+E14</f>
        <v>8759</v>
      </c>
      <c r="F12" s="21">
        <f t="shared" si="1"/>
        <v>771</v>
      </c>
      <c r="G12" s="21">
        <f t="shared" si="1"/>
        <v>70</v>
      </c>
      <c r="H12" s="22">
        <f t="shared" si="1"/>
        <v>63778901.240000002</v>
      </c>
      <c r="I12" s="22">
        <f t="shared" si="1"/>
        <v>61342088.789999999</v>
      </c>
      <c r="J12" s="22">
        <f t="shared" si="1"/>
        <v>2038915.27</v>
      </c>
      <c r="K12" s="22">
        <f t="shared" si="1"/>
        <v>333796.84999999998</v>
      </c>
      <c r="L12" s="18"/>
      <c r="M12" s="10"/>
      <c r="N12" s="10"/>
      <c r="O12" s="18"/>
    </row>
    <row r="13" spans="1:15" ht="15.9" customHeight="1">
      <c r="A13" s="30"/>
      <c r="B13" s="20"/>
      <c r="C13" s="35" t="s">
        <v>67</v>
      </c>
      <c r="D13" s="21">
        <f>Прил_8_СОГАЗ!N13</f>
        <v>9623</v>
      </c>
      <c r="E13" s="21">
        <v>8759</v>
      </c>
      <c r="F13" s="21">
        <v>771</v>
      </c>
      <c r="G13" s="21">
        <v>70</v>
      </c>
      <c r="H13" s="22">
        <f>Прил_8_СОГАЗ!AM13</f>
        <v>63778901.240000002</v>
      </c>
      <c r="I13" s="22">
        <v>61342088.789999999</v>
      </c>
      <c r="J13" s="22">
        <v>2038915.27</v>
      </c>
      <c r="K13" s="22">
        <v>333796.84999999998</v>
      </c>
      <c r="L13" s="18"/>
      <c r="M13" s="10"/>
      <c r="N13" s="10"/>
      <c r="O13" s="18"/>
    </row>
    <row r="14" spans="1:15" ht="15.9" customHeight="1">
      <c r="A14" s="30"/>
      <c r="B14" s="20"/>
      <c r="C14" s="35" t="s">
        <v>68</v>
      </c>
      <c r="D14" s="21"/>
      <c r="E14" s="21"/>
      <c r="F14" s="21"/>
      <c r="G14" s="21"/>
      <c r="H14" s="22"/>
      <c r="I14" s="22"/>
      <c r="J14" s="22"/>
      <c r="K14" s="22"/>
      <c r="L14" s="18"/>
      <c r="M14" s="10"/>
      <c r="N14" s="10"/>
      <c r="O14" s="18"/>
    </row>
    <row r="15" spans="1:15" ht="15.9" customHeight="1">
      <c r="A15" s="30" t="s">
        <v>74</v>
      </c>
      <c r="B15" s="23">
        <v>2</v>
      </c>
      <c r="C15" s="28" t="s">
        <v>45</v>
      </c>
      <c r="D15" s="21">
        <f t="shared" ref="D15:K15" si="2">D16+D17</f>
        <v>0</v>
      </c>
      <c r="E15" s="21">
        <f t="shared" si="2"/>
        <v>0</v>
      </c>
      <c r="F15" s="21">
        <f t="shared" si="2"/>
        <v>0</v>
      </c>
      <c r="G15" s="21">
        <f t="shared" si="2"/>
        <v>0</v>
      </c>
      <c r="H15" s="22">
        <f t="shared" si="2"/>
        <v>0</v>
      </c>
      <c r="I15" s="22">
        <f t="shared" si="2"/>
        <v>0</v>
      </c>
      <c r="J15" s="22">
        <f t="shared" si="2"/>
        <v>0</v>
      </c>
      <c r="K15" s="22">
        <f t="shared" si="2"/>
        <v>0</v>
      </c>
      <c r="L15" s="18"/>
      <c r="M15" s="10"/>
      <c r="N15" s="10"/>
      <c r="O15" s="18"/>
    </row>
    <row r="16" spans="1:15" ht="15.9" customHeight="1">
      <c r="A16" s="30"/>
      <c r="B16" s="20"/>
      <c r="C16" s="35" t="s">
        <v>67</v>
      </c>
      <c r="D16" s="21">
        <f>Прил_8_СОГАЗ!N16</f>
        <v>0</v>
      </c>
      <c r="E16" s="21">
        <v>0</v>
      </c>
      <c r="F16" s="21">
        <v>0</v>
      </c>
      <c r="G16" s="21">
        <v>0</v>
      </c>
      <c r="H16" s="22">
        <f>Прил_8_СОГАЗ!AM16</f>
        <v>0</v>
      </c>
      <c r="I16" s="22">
        <v>0</v>
      </c>
      <c r="J16" s="22">
        <v>0</v>
      </c>
      <c r="K16" s="22">
        <v>0</v>
      </c>
      <c r="L16" s="18"/>
      <c r="M16" s="10"/>
      <c r="N16" s="10"/>
      <c r="O16" s="18"/>
    </row>
    <row r="17" spans="1:15" ht="15.9" customHeight="1">
      <c r="A17" s="30"/>
      <c r="B17" s="20"/>
      <c r="C17" s="35" t="s">
        <v>68</v>
      </c>
      <c r="D17" s="21"/>
      <c r="E17" s="21"/>
      <c r="F17" s="21"/>
      <c r="G17" s="21"/>
      <c r="H17" s="22"/>
      <c r="I17" s="22"/>
      <c r="J17" s="22"/>
      <c r="K17" s="22"/>
      <c r="L17" s="18"/>
      <c r="M17" s="10"/>
      <c r="N17" s="10"/>
      <c r="O17" s="18"/>
    </row>
    <row r="18" spans="1:15" ht="15.9" customHeight="1">
      <c r="A18" s="30" t="s">
        <v>75</v>
      </c>
      <c r="B18" s="23">
        <v>3</v>
      </c>
      <c r="C18" s="28" t="s">
        <v>44</v>
      </c>
      <c r="D18" s="21">
        <f t="shared" ref="D18:K18" si="3">D19+D20</f>
        <v>0</v>
      </c>
      <c r="E18" s="21">
        <f t="shared" si="3"/>
        <v>0</v>
      </c>
      <c r="F18" s="21">
        <f t="shared" si="3"/>
        <v>0</v>
      </c>
      <c r="G18" s="21">
        <f t="shared" si="3"/>
        <v>0</v>
      </c>
      <c r="H18" s="22">
        <f t="shared" si="3"/>
        <v>0</v>
      </c>
      <c r="I18" s="22">
        <f t="shared" si="3"/>
        <v>0</v>
      </c>
      <c r="J18" s="22">
        <f t="shared" si="3"/>
        <v>0</v>
      </c>
      <c r="K18" s="22">
        <f t="shared" si="3"/>
        <v>0</v>
      </c>
      <c r="L18" s="18"/>
      <c r="M18" s="10"/>
      <c r="N18" s="10"/>
      <c r="O18" s="18"/>
    </row>
    <row r="19" spans="1:15" ht="15.9" customHeight="1">
      <c r="A19" s="30"/>
      <c r="B19" s="20"/>
      <c r="C19" s="35" t="s">
        <v>67</v>
      </c>
      <c r="D19" s="21">
        <f>Прил_8_СОГАЗ!N19</f>
        <v>0</v>
      </c>
      <c r="E19" s="21">
        <v>0</v>
      </c>
      <c r="F19" s="21">
        <v>0</v>
      </c>
      <c r="G19" s="21">
        <v>0</v>
      </c>
      <c r="H19" s="22">
        <f>Прил_8_СОГАЗ!AM19</f>
        <v>0</v>
      </c>
      <c r="I19" s="22">
        <v>0</v>
      </c>
      <c r="J19" s="22">
        <v>0</v>
      </c>
      <c r="K19" s="22">
        <v>0</v>
      </c>
      <c r="L19" s="18"/>
      <c r="M19" s="10"/>
      <c r="N19" s="10"/>
      <c r="O19" s="18"/>
    </row>
    <row r="20" spans="1:15" ht="15.9" customHeight="1">
      <c r="A20" s="30"/>
      <c r="B20" s="20"/>
      <c r="C20" s="35" t="s">
        <v>69</v>
      </c>
      <c r="D20" s="21"/>
      <c r="E20" s="21"/>
      <c r="F20" s="21"/>
      <c r="G20" s="21"/>
      <c r="H20" s="22"/>
      <c r="I20" s="22"/>
      <c r="J20" s="22"/>
      <c r="K20" s="22"/>
      <c r="L20" s="18"/>
      <c r="M20" s="10"/>
      <c r="N20" s="10"/>
      <c r="O20" s="18"/>
    </row>
    <row r="21" spans="1:15" ht="15.9" customHeight="1">
      <c r="A21" s="30" t="s">
        <v>76</v>
      </c>
      <c r="B21" s="23">
        <v>4</v>
      </c>
      <c r="C21" s="28" t="s">
        <v>20</v>
      </c>
      <c r="D21" s="21">
        <f t="shared" ref="D21:K21" si="4">D22+D23</f>
        <v>2908</v>
      </c>
      <c r="E21" s="21">
        <f t="shared" si="4"/>
        <v>2908</v>
      </c>
      <c r="F21" s="21">
        <f t="shared" si="4"/>
        <v>0</v>
      </c>
      <c r="G21" s="21">
        <f t="shared" si="4"/>
        <v>0</v>
      </c>
      <c r="H21" s="22">
        <f t="shared" si="4"/>
        <v>20367567.149999999</v>
      </c>
      <c r="I21" s="22">
        <f t="shared" si="4"/>
        <v>20367567.149999999</v>
      </c>
      <c r="J21" s="22">
        <f t="shared" si="4"/>
        <v>0</v>
      </c>
      <c r="K21" s="22">
        <f t="shared" si="4"/>
        <v>0</v>
      </c>
      <c r="L21" s="18"/>
      <c r="M21" s="10"/>
      <c r="N21" s="10"/>
      <c r="O21" s="18"/>
    </row>
    <row r="22" spans="1:15" ht="15.9" customHeight="1">
      <c r="A22" s="30"/>
      <c r="B22" s="20"/>
      <c r="C22" s="35" t="s">
        <v>67</v>
      </c>
      <c r="D22" s="21">
        <f>Прил_8_СОГАЗ!N22</f>
        <v>2908</v>
      </c>
      <c r="E22" s="21">
        <v>2908</v>
      </c>
      <c r="F22" s="21">
        <v>0</v>
      </c>
      <c r="G22" s="21">
        <v>0</v>
      </c>
      <c r="H22" s="22">
        <f>Прил_8_СОГАЗ!AM22</f>
        <v>20367567.149999999</v>
      </c>
      <c r="I22" s="22">
        <v>20367567.149999999</v>
      </c>
      <c r="J22" s="22">
        <v>0</v>
      </c>
      <c r="K22" s="22">
        <v>0</v>
      </c>
      <c r="L22" s="18"/>
      <c r="M22" s="10"/>
      <c r="N22" s="10"/>
      <c r="O22" s="18"/>
    </row>
    <row r="23" spans="1:15" ht="15.9" customHeight="1">
      <c r="A23" s="30"/>
      <c r="B23" s="20"/>
      <c r="C23" s="35" t="s">
        <v>69</v>
      </c>
      <c r="D23" s="21"/>
      <c r="E23" s="21"/>
      <c r="F23" s="21"/>
      <c r="G23" s="21"/>
      <c r="H23" s="22"/>
      <c r="I23" s="22"/>
      <c r="J23" s="22"/>
      <c r="K23" s="22"/>
      <c r="L23" s="18"/>
      <c r="M23" s="10"/>
      <c r="N23" s="10"/>
      <c r="O23" s="18"/>
    </row>
    <row r="24" spans="1:15" ht="15.9" customHeight="1">
      <c r="A24" s="30" t="s">
        <v>77</v>
      </c>
      <c r="B24" s="23">
        <v>5</v>
      </c>
      <c r="C24" s="28" t="s">
        <v>21</v>
      </c>
      <c r="D24" s="21">
        <f t="shared" ref="D24:K24" si="5">D25+D26</f>
        <v>0</v>
      </c>
      <c r="E24" s="21">
        <f t="shared" si="5"/>
        <v>0</v>
      </c>
      <c r="F24" s="21">
        <f t="shared" si="5"/>
        <v>0</v>
      </c>
      <c r="G24" s="21">
        <f t="shared" si="5"/>
        <v>0</v>
      </c>
      <c r="H24" s="22">
        <f t="shared" si="5"/>
        <v>0</v>
      </c>
      <c r="I24" s="22">
        <f t="shared" si="5"/>
        <v>0</v>
      </c>
      <c r="J24" s="22">
        <f t="shared" si="5"/>
        <v>0</v>
      </c>
      <c r="K24" s="22">
        <f t="shared" si="5"/>
        <v>0</v>
      </c>
      <c r="L24" s="18"/>
      <c r="M24" s="10"/>
      <c r="N24" s="10"/>
      <c r="O24" s="18"/>
    </row>
    <row r="25" spans="1:15" ht="15.9" customHeight="1">
      <c r="A25" s="30"/>
      <c r="B25" s="20"/>
      <c r="C25" s="35" t="s">
        <v>67</v>
      </c>
      <c r="D25" s="21">
        <f>Прил_8_СОГАЗ!N25</f>
        <v>0</v>
      </c>
      <c r="E25" s="21">
        <v>0</v>
      </c>
      <c r="F25" s="21">
        <v>0</v>
      </c>
      <c r="G25" s="21">
        <v>0</v>
      </c>
      <c r="H25" s="22">
        <f>Прил_8_СОГАЗ!AM25</f>
        <v>0</v>
      </c>
      <c r="I25" s="22">
        <v>0</v>
      </c>
      <c r="J25" s="22">
        <v>0</v>
      </c>
      <c r="K25" s="22">
        <v>0</v>
      </c>
      <c r="L25" s="18"/>
      <c r="M25" s="10"/>
      <c r="N25" s="10"/>
      <c r="O25" s="18"/>
    </row>
    <row r="26" spans="1:15" ht="15.9" customHeight="1">
      <c r="A26" s="30"/>
      <c r="B26" s="20"/>
      <c r="C26" s="35" t="s">
        <v>69</v>
      </c>
      <c r="D26" s="21"/>
      <c r="E26" s="21"/>
      <c r="F26" s="21"/>
      <c r="G26" s="21"/>
      <c r="H26" s="22"/>
      <c r="I26" s="22"/>
      <c r="J26" s="22"/>
      <c r="K26" s="22"/>
      <c r="L26" s="18"/>
      <c r="M26" s="10"/>
      <c r="N26" s="10"/>
      <c r="O26" s="18"/>
    </row>
    <row r="27" spans="1:15" ht="15.9" customHeight="1">
      <c r="A27" s="30" t="s">
        <v>78</v>
      </c>
      <c r="B27" s="23">
        <v>6</v>
      </c>
      <c r="C27" s="27" t="s">
        <v>79</v>
      </c>
      <c r="D27" s="21">
        <f t="shared" ref="D27:K27" si="6">D28+D29</f>
        <v>0</v>
      </c>
      <c r="E27" s="21">
        <f t="shared" si="6"/>
        <v>0</v>
      </c>
      <c r="F27" s="21">
        <f t="shared" si="6"/>
        <v>0</v>
      </c>
      <c r="G27" s="21">
        <f t="shared" si="6"/>
        <v>0</v>
      </c>
      <c r="H27" s="22">
        <f t="shared" si="6"/>
        <v>0</v>
      </c>
      <c r="I27" s="22">
        <f t="shared" si="6"/>
        <v>0</v>
      </c>
      <c r="J27" s="22">
        <f t="shared" si="6"/>
        <v>0</v>
      </c>
      <c r="K27" s="22">
        <f t="shared" si="6"/>
        <v>0</v>
      </c>
      <c r="L27" s="18"/>
      <c r="M27" s="10"/>
      <c r="N27" s="10"/>
      <c r="O27" s="18"/>
    </row>
    <row r="28" spans="1:15" ht="15.9" customHeight="1">
      <c r="A28" s="30"/>
      <c r="B28" s="20"/>
      <c r="C28" s="35" t="s">
        <v>67</v>
      </c>
      <c r="D28" s="21">
        <f>Прил_8_СОГАЗ!N28</f>
        <v>0</v>
      </c>
      <c r="E28" s="21">
        <v>0</v>
      </c>
      <c r="F28" s="21">
        <v>0</v>
      </c>
      <c r="G28" s="21">
        <v>0</v>
      </c>
      <c r="H28" s="22">
        <f>Прил_8_СОГАЗ!AM28</f>
        <v>0</v>
      </c>
      <c r="I28" s="22">
        <v>0</v>
      </c>
      <c r="J28" s="22">
        <v>0</v>
      </c>
      <c r="K28" s="22">
        <v>0</v>
      </c>
      <c r="L28" s="18"/>
      <c r="M28" s="10"/>
      <c r="N28" s="10"/>
      <c r="O28" s="18"/>
    </row>
    <row r="29" spans="1:15" ht="15.9" customHeight="1">
      <c r="A29" s="30"/>
      <c r="B29" s="20"/>
      <c r="C29" s="35" t="s">
        <v>69</v>
      </c>
      <c r="D29" s="21"/>
      <c r="E29" s="21"/>
      <c r="F29" s="21"/>
      <c r="G29" s="21"/>
      <c r="H29" s="22"/>
      <c r="I29" s="22"/>
      <c r="J29" s="22"/>
      <c r="K29" s="22"/>
      <c r="L29" s="18"/>
      <c r="M29" s="10"/>
      <c r="N29" s="10"/>
      <c r="O29" s="18"/>
    </row>
    <row r="30" spans="1:15" ht="15.9" customHeight="1">
      <c r="A30" s="30" t="s">
        <v>81</v>
      </c>
      <c r="B30" s="23">
        <v>7</v>
      </c>
      <c r="C30" s="28" t="s">
        <v>71</v>
      </c>
      <c r="D30" s="21">
        <f t="shared" ref="D30:K30" si="7">D31+D32</f>
        <v>0</v>
      </c>
      <c r="E30" s="21">
        <f t="shared" si="7"/>
        <v>0</v>
      </c>
      <c r="F30" s="21">
        <f t="shared" si="7"/>
        <v>0</v>
      </c>
      <c r="G30" s="21">
        <f t="shared" si="7"/>
        <v>0</v>
      </c>
      <c r="H30" s="22">
        <f t="shared" si="7"/>
        <v>0</v>
      </c>
      <c r="I30" s="22">
        <f t="shared" si="7"/>
        <v>0</v>
      </c>
      <c r="J30" s="22">
        <f t="shared" si="7"/>
        <v>0</v>
      </c>
      <c r="K30" s="22">
        <f t="shared" si="7"/>
        <v>0</v>
      </c>
      <c r="L30" s="18"/>
      <c r="M30" s="10"/>
      <c r="N30" s="10"/>
      <c r="O30" s="18"/>
    </row>
    <row r="31" spans="1:15" ht="15.9" customHeight="1">
      <c r="A31" s="30"/>
      <c r="B31" s="20"/>
      <c r="C31" s="35" t="s">
        <v>67</v>
      </c>
      <c r="D31" s="21">
        <f>Прил_8_СОГАЗ!N31</f>
        <v>0</v>
      </c>
      <c r="E31" s="21">
        <v>0</v>
      </c>
      <c r="F31" s="21">
        <v>0</v>
      </c>
      <c r="G31" s="21">
        <v>0</v>
      </c>
      <c r="H31" s="22">
        <f>Прил_8_СОГАЗ!AM31</f>
        <v>0</v>
      </c>
      <c r="I31" s="22">
        <v>0</v>
      </c>
      <c r="J31" s="22">
        <v>0</v>
      </c>
      <c r="K31" s="22">
        <v>0</v>
      </c>
      <c r="L31" s="18"/>
      <c r="M31" s="10"/>
      <c r="N31" s="10"/>
      <c r="O31" s="18"/>
    </row>
    <row r="32" spans="1:15" ht="15.9" customHeight="1">
      <c r="A32" s="30"/>
      <c r="B32" s="20"/>
      <c r="C32" s="35" t="s">
        <v>69</v>
      </c>
      <c r="D32" s="21"/>
      <c r="E32" s="21"/>
      <c r="F32" s="21"/>
      <c r="G32" s="21"/>
      <c r="H32" s="22"/>
      <c r="I32" s="22"/>
      <c r="J32" s="22"/>
      <c r="K32" s="22"/>
      <c r="L32" s="18"/>
      <c r="M32" s="10"/>
      <c r="N32" s="10"/>
      <c r="O32" s="18"/>
    </row>
    <row r="33" spans="1:15" ht="15.9" customHeight="1">
      <c r="A33" s="30" t="s">
        <v>80</v>
      </c>
      <c r="B33" s="23">
        <v>8</v>
      </c>
      <c r="C33" s="28" t="s">
        <v>22</v>
      </c>
      <c r="D33" s="21">
        <f t="shared" ref="D33:K33" si="8">D34+D35</f>
        <v>9737</v>
      </c>
      <c r="E33" s="21">
        <f t="shared" si="8"/>
        <v>1580</v>
      </c>
      <c r="F33" s="21">
        <f t="shared" si="8"/>
        <v>2129</v>
      </c>
      <c r="G33" s="21">
        <f t="shared" si="8"/>
        <v>5172</v>
      </c>
      <c r="H33" s="22">
        <f t="shared" si="8"/>
        <v>43666438.590000004</v>
      </c>
      <c r="I33" s="22">
        <f t="shared" si="8"/>
        <v>11063683.720000001</v>
      </c>
      <c r="J33" s="22">
        <f t="shared" si="8"/>
        <v>5628106.6399999997</v>
      </c>
      <c r="K33" s="22">
        <f t="shared" si="8"/>
        <v>24581363</v>
      </c>
      <c r="L33" s="18"/>
      <c r="M33" s="10"/>
      <c r="N33" s="10"/>
      <c r="O33" s="18"/>
    </row>
    <row r="34" spans="1:15" ht="15.9" customHeight="1">
      <c r="A34" s="30"/>
      <c r="B34" s="20"/>
      <c r="C34" s="35" t="s">
        <v>67</v>
      </c>
      <c r="D34" s="21">
        <f>Прил_8_СОГАЗ!N34</f>
        <v>9737</v>
      </c>
      <c r="E34" s="21">
        <v>1580</v>
      </c>
      <c r="F34" s="21">
        <v>2129</v>
      </c>
      <c r="G34" s="21">
        <v>5172</v>
      </c>
      <c r="H34" s="22">
        <f>Прил_8_СОГАЗ!AM34</f>
        <v>43666438.590000004</v>
      </c>
      <c r="I34" s="22">
        <v>11063683.720000001</v>
      </c>
      <c r="J34" s="22">
        <v>5628106.6399999997</v>
      </c>
      <c r="K34" s="22">
        <v>24581363</v>
      </c>
      <c r="L34" s="18"/>
      <c r="M34" s="10"/>
      <c r="N34" s="10"/>
      <c r="O34" s="18"/>
    </row>
    <row r="35" spans="1:15" ht="15.9" customHeight="1">
      <c r="A35" s="30"/>
      <c r="B35" s="20"/>
      <c r="C35" s="35" t="s">
        <v>69</v>
      </c>
      <c r="D35" s="21"/>
      <c r="E35" s="21"/>
      <c r="F35" s="21"/>
      <c r="G35" s="21"/>
      <c r="H35" s="22"/>
      <c r="I35" s="22"/>
      <c r="J35" s="22"/>
      <c r="K35" s="22"/>
      <c r="L35" s="18"/>
      <c r="M35" s="10"/>
      <c r="N35" s="10"/>
      <c r="O35" s="18"/>
    </row>
    <row r="36" spans="1:15" ht="15.75" customHeight="1">
      <c r="A36" s="30" t="s">
        <v>83</v>
      </c>
      <c r="B36" s="23">
        <v>9</v>
      </c>
      <c r="C36" s="27" t="s">
        <v>23</v>
      </c>
      <c r="D36" s="21">
        <f t="shared" ref="D36:K36" si="9">D37+D38</f>
        <v>810</v>
      </c>
      <c r="E36" s="21">
        <f t="shared" si="9"/>
        <v>79</v>
      </c>
      <c r="F36" s="21">
        <f t="shared" si="9"/>
        <v>207</v>
      </c>
      <c r="G36" s="21">
        <f t="shared" si="9"/>
        <v>414</v>
      </c>
      <c r="H36" s="22">
        <f t="shared" si="9"/>
        <v>3375813.3</v>
      </c>
      <c r="I36" s="22">
        <f t="shared" si="9"/>
        <v>553237.02</v>
      </c>
      <c r="J36" s="22">
        <f t="shared" si="9"/>
        <v>546938.24</v>
      </c>
      <c r="K36" s="22">
        <f t="shared" si="9"/>
        <v>1966597.55</v>
      </c>
      <c r="L36" s="18"/>
      <c r="M36" s="10"/>
      <c r="N36" s="10"/>
      <c r="O36" s="18"/>
    </row>
    <row r="37" spans="1:15" ht="15.9" customHeight="1">
      <c r="A37" s="30"/>
      <c r="B37" s="20"/>
      <c r="C37" s="35" t="s">
        <v>67</v>
      </c>
      <c r="D37" s="21">
        <f>Прил_8_СОГАЗ!N37</f>
        <v>810</v>
      </c>
      <c r="E37" s="21">
        <v>79</v>
      </c>
      <c r="F37" s="21">
        <v>207</v>
      </c>
      <c r="G37" s="21">
        <v>414</v>
      </c>
      <c r="H37" s="22">
        <f>Прил_8_СОГАЗ!AM37</f>
        <v>3375813.3</v>
      </c>
      <c r="I37" s="22">
        <v>553237.02</v>
      </c>
      <c r="J37" s="22">
        <v>546938.24</v>
      </c>
      <c r="K37" s="22">
        <v>1966597.55</v>
      </c>
      <c r="L37" s="18"/>
      <c r="M37" s="10"/>
      <c r="N37" s="10"/>
      <c r="O37" s="18"/>
    </row>
    <row r="38" spans="1:15" ht="15.9" customHeight="1">
      <c r="A38" s="30"/>
      <c r="B38" s="20"/>
      <c r="C38" s="35" t="s">
        <v>69</v>
      </c>
      <c r="D38" s="21"/>
      <c r="E38" s="21"/>
      <c r="F38" s="21"/>
      <c r="G38" s="21"/>
      <c r="H38" s="22"/>
      <c r="I38" s="22"/>
      <c r="J38" s="22"/>
      <c r="K38" s="22"/>
      <c r="L38" s="18"/>
      <c r="M38" s="10"/>
      <c r="N38" s="10"/>
      <c r="O38" s="18"/>
    </row>
    <row r="39" spans="1:15" ht="15.9" customHeight="1">
      <c r="A39" s="30" t="s">
        <v>84</v>
      </c>
      <c r="B39" s="23">
        <v>10</v>
      </c>
      <c r="C39" s="28" t="s">
        <v>24</v>
      </c>
      <c r="D39" s="21">
        <f t="shared" ref="D39:K39" si="10">D40+D41</f>
        <v>10721</v>
      </c>
      <c r="E39" s="21">
        <f t="shared" si="10"/>
        <v>1444</v>
      </c>
      <c r="F39" s="21">
        <f t="shared" si="10"/>
        <v>2656</v>
      </c>
      <c r="G39" s="21">
        <f t="shared" si="10"/>
        <v>5222</v>
      </c>
      <c r="H39" s="22">
        <f t="shared" si="10"/>
        <v>45862954.469999999</v>
      </c>
      <c r="I39" s="22">
        <f t="shared" si="10"/>
        <v>10112023.41</v>
      </c>
      <c r="J39" s="22">
        <f t="shared" si="10"/>
        <v>7022719.2699999996</v>
      </c>
      <c r="K39" s="22">
        <f t="shared" si="10"/>
        <v>24819409.16</v>
      </c>
      <c r="L39" s="18"/>
      <c r="M39" s="10"/>
      <c r="N39" s="10"/>
      <c r="O39" s="18"/>
    </row>
    <row r="40" spans="1:15" ht="15.9" customHeight="1">
      <c r="A40" s="30"/>
      <c r="B40" s="20"/>
      <c r="C40" s="35" t="s">
        <v>67</v>
      </c>
      <c r="D40" s="21">
        <f>Прил_8_СОГАЗ!N40</f>
        <v>10721</v>
      </c>
      <c r="E40" s="21">
        <v>1444</v>
      </c>
      <c r="F40" s="21">
        <v>2656</v>
      </c>
      <c r="G40" s="21">
        <v>5222</v>
      </c>
      <c r="H40" s="22">
        <f>Прил_8_СОГАЗ!AM40</f>
        <v>45862954.469999999</v>
      </c>
      <c r="I40" s="22">
        <v>10112023.41</v>
      </c>
      <c r="J40" s="22">
        <v>7022719.2699999996</v>
      </c>
      <c r="K40" s="22">
        <v>24819409.16</v>
      </c>
      <c r="L40" s="18"/>
      <c r="M40" s="10"/>
      <c r="N40" s="10"/>
      <c r="O40" s="18"/>
    </row>
    <row r="41" spans="1:15" ht="15.9" customHeight="1">
      <c r="A41" s="30"/>
      <c r="B41" s="20"/>
      <c r="C41" s="35" t="s">
        <v>69</v>
      </c>
      <c r="D41" s="21"/>
      <c r="E41" s="21"/>
      <c r="F41" s="21"/>
      <c r="G41" s="21"/>
      <c r="H41" s="22"/>
      <c r="I41" s="22"/>
      <c r="J41" s="22"/>
      <c r="K41" s="22"/>
      <c r="L41" s="18"/>
      <c r="M41" s="10"/>
      <c r="N41" s="10"/>
      <c r="O41" s="18"/>
    </row>
    <row r="42" spans="1:15" ht="15.9" customHeight="1">
      <c r="A42" s="30" t="s">
        <v>85</v>
      </c>
      <c r="B42" s="23">
        <v>11</v>
      </c>
      <c r="C42" s="28" t="s">
        <v>25</v>
      </c>
      <c r="D42" s="21">
        <f t="shared" ref="D42:K42" si="11">D43+D44</f>
        <v>246</v>
      </c>
      <c r="E42" s="21">
        <f t="shared" si="11"/>
        <v>30</v>
      </c>
      <c r="F42" s="21">
        <f t="shared" si="11"/>
        <v>89</v>
      </c>
      <c r="G42" s="21">
        <f t="shared" si="11"/>
        <v>102</v>
      </c>
      <c r="H42" s="22">
        <f t="shared" si="11"/>
        <v>999123.95</v>
      </c>
      <c r="I42" s="22">
        <f t="shared" si="11"/>
        <v>211455.97</v>
      </c>
      <c r="J42" s="22">
        <f t="shared" si="11"/>
        <v>235606.55</v>
      </c>
      <c r="K42" s="22">
        <f t="shared" si="11"/>
        <v>482498.54</v>
      </c>
      <c r="L42" s="18"/>
      <c r="M42" s="10"/>
      <c r="N42" s="10"/>
      <c r="O42" s="18"/>
    </row>
    <row r="43" spans="1:15" ht="15.9" customHeight="1">
      <c r="A43" s="30"/>
      <c r="B43" s="20"/>
      <c r="C43" s="35" t="s">
        <v>67</v>
      </c>
      <c r="D43" s="21">
        <f>Прил_8_СОГАЗ!N43</f>
        <v>246</v>
      </c>
      <c r="E43" s="21">
        <v>30</v>
      </c>
      <c r="F43" s="21">
        <v>89</v>
      </c>
      <c r="G43" s="21">
        <v>102</v>
      </c>
      <c r="H43" s="22">
        <f>Прил_8_СОГАЗ!AM43</f>
        <v>999123.95</v>
      </c>
      <c r="I43" s="22">
        <v>211455.97</v>
      </c>
      <c r="J43" s="22">
        <v>235606.55</v>
      </c>
      <c r="K43" s="22">
        <v>482498.54</v>
      </c>
      <c r="L43" s="18"/>
      <c r="M43" s="10"/>
      <c r="N43" s="10"/>
      <c r="O43" s="18"/>
    </row>
    <row r="44" spans="1:15" ht="15.9" customHeight="1">
      <c r="A44" s="30"/>
      <c r="B44" s="20"/>
      <c r="C44" s="35" t="s">
        <v>69</v>
      </c>
      <c r="D44" s="21"/>
      <c r="E44" s="21"/>
      <c r="F44" s="21"/>
      <c r="G44" s="21"/>
      <c r="H44" s="22"/>
      <c r="I44" s="22"/>
      <c r="J44" s="22"/>
      <c r="K44" s="22"/>
      <c r="L44" s="18"/>
      <c r="M44" s="10"/>
      <c r="N44" s="10"/>
      <c r="O44" s="18"/>
    </row>
    <row r="45" spans="1:15" ht="15.9" customHeight="1">
      <c r="A45" s="30" t="s">
        <v>86</v>
      </c>
      <c r="B45" s="23">
        <v>12</v>
      </c>
      <c r="C45" s="27" t="s">
        <v>26</v>
      </c>
      <c r="D45" s="21">
        <f t="shared" ref="D45:K45" si="12">D46+D47</f>
        <v>2545</v>
      </c>
      <c r="E45" s="21">
        <f t="shared" si="12"/>
        <v>715</v>
      </c>
      <c r="F45" s="21">
        <f t="shared" si="12"/>
        <v>508</v>
      </c>
      <c r="G45" s="21">
        <f t="shared" si="12"/>
        <v>1064</v>
      </c>
      <c r="H45" s="22">
        <f t="shared" si="12"/>
        <v>12126245.970000001</v>
      </c>
      <c r="I45" s="22">
        <f t="shared" si="12"/>
        <v>5004050.53</v>
      </c>
      <c r="J45" s="22">
        <f t="shared" si="12"/>
        <v>1342190.22</v>
      </c>
      <c r="K45" s="22">
        <f t="shared" si="12"/>
        <v>5055098.4800000004</v>
      </c>
      <c r="L45" s="18"/>
      <c r="M45" s="10"/>
      <c r="N45" s="10"/>
      <c r="O45" s="18"/>
    </row>
    <row r="46" spans="1:15" ht="15.9" customHeight="1">
      <c r="A46" s="30"/>
      <c r="B46" s="20"/>
      <c r="C46" s="35" t="s">
        <v>67</v>
      </c>
      <c r="D46" s="21">
        <f>Прил_8_СОГАЗ!N46</f>
        <v>2545</v>
      </c>
      <c r="E46" s="21">
        <v>715</v>
      </c>
      <c r="F46" s="21">
        <v>508</v>
      </c>
      <c r="G46" s="21">
        <v>1064</v>
      </c>
      <c r="H46" s="22">
        <f>Прил_8_СОГАЗ!AM46</f>
        <v>12126245.970000001</v>
      </c>
      <c r="I46" s="22">
        <v>5004050.53</v>
      </c>
      <c r="J46" s="22">
        <v>1342190.22</v>
      </c>
      <c r="K46" s="22">
        <v>5055098.4800000004</v>
      </c>
      <c r="L46" s="18"/>
      <c r="M46" s="10"/>
      <c r="N46" s="10"/>
      <c r="O46" s="18"/>
    </row>
    <row r="47" spans="1:15" ht="15.9" customHeight="1">
      <c r="A47" s="30"/>
      <c r="B47" s="20"/>
      <c r="C47" s="35" t="s">
        <v>69</v>
      </c>
      <c r="D47" s="21"/>
      <c r="E47" s="21"/>
      <c r="F47" s="21"/>
      <c r="G47" s="21"/>
      <c r="H47" s="22"/>
      <c r="I47" s="22"/>
      <c r="J47" s="22"/>
      <c r="K47" s="22"/>
      <c r="L47" s="18"/>
      <c r="M47" s="10"/>
      <c r="N47" s="10"/>
      <c r="O47" s="18"/>
    </row>
    <row r="48" spans="1:15" ht="15.9" customHeight="1">
      <c r="A48" s="30" t="s">
        <v>87</v>
      </c>
      <c r="B48" s="23">
        <v>13</v>
      </c>
      <c r="C48" s="28" t="s">
        <v>27</v>
      </c>
      <c r="D48" s="21">
        <f t="shared" ref="D48:K48" si="13">D49+D50</f>
        <v>2336</v>
      </c>
      <c r="E48" s="21">
        <f t="shared" si="13"/>
        <v>320</v>
      </c>
      <c r="F48" s="21">
        <f t="shared" si="13"/>
        <v>630</v>
      </c>
      <c r="G48" s="21">
        <f t="shared" si="13"/>
        <v>1027</v>
      </c>
      <c r="H48" s="22">
        <f t="shared" si="13"/>
        <v>9792084.4700000007</v>
      </c>
      <c r="I48" s="22">
        <f t="shared" si="13"/>
        <v>2244215.0299999998</v>
      </c>
      <c r="J48" s="22">
        <f t="shared" si="13"/>
        <v>1665396.03</v>
      </c>
      <c r="K48" s="22">
        <f t="shared" si="13"/>
        <v>4879233.55</v>
      </c>
      <c r="L48" s="18"/>
      <c r="M48" s="10"/>
      <c r="N48" s="10"/>
      <c r="O48" s="18"/>
    </row>
    <row r="49" spans="1:15" ht="15.9" customHeight="1">
      <c r="A49" s="30"/>
      <c r="B49" s="20"/>
      <c r="C49" s="35" t="s">
        <v>67</v>
      </c>
      <c r="D49" s="21">
        <f>Прил_8_СОГАЗ!N49</f>
        <v>2336</v>
      </c>
      <c r="E49" s="21">
        <v>320</v>
      </c>
      <c r="F49" s="21">
        <v>630</v>
      </c>
      <c r="G49" s="21">
        <v>1027</v>
      </c>
      <c r="H49" s="22">
        <f>Прил_8_СОГАЗ!AM49</f>
        <v>9792084.4700000007</v>
      </c>
      <c r="I49" s="22">
        <v>2244215.0299999998</v>
      </c>
      <c r="J49" s="22">
        <v>1665396.03</v>
      </c>
      <c r="K49" s="22">
        <v>4879233.55</v>
      </c>
      <c r="L49" s="18"/>
      <c r="M49" s="10"/>
      <c r="N49" s="10"/>
      <c r="O49" s="18"/>
    </row>
    <row r="50" spans="1:15" ht="15.9" customHeight="1">
      <c r="A50" s="30"/>
      <c r="B50" s="20"/>
      <c r="C50" s="35" t="s">
        <v>69</v>
      </c>
      <c r="D50" s="21"/>
      <c r="E50" s="21"/>
      <c r="F50" s="21"/>
      <c r="G50" s="21"/>
      <c r="H50" s="22"/>
      <c r="I50" s="22"/>
      <c r="J50" s="22"/>
      <c r="K50" s="22"/>
      <c r="L50" s="18"/>
      <c r="M50" s="10"/>
      <c r="N50" s="10"/>
      <c r="O50" s="18"/>
    </row>
    <row r="51" spans="1:15" ht="15.9" customHeight="1">
      <c r="A51" s="30" t="s">
        <v>88</v>
      </c>
      <c r="B51" s="23">
        <v>14</v>
      </c>
      <c r="C51" s="28" t="s">
        <v>28</v>
      </c>
      <c r="D51" s="21">
        <f t="shared" ref="D51:K51" si="14">D52+D53</f>
        <v>5788</v>
      </c>
      <c r="E51" s="21">
        <f t="shared" si="14"/>
        <v>877</v>
      </c>
      <c r="F51" s="21">
        <f t="shared" si="14"/>
        <v>1427</v>
      </c>
      <c r="G51" s="21">
        <f t="shared" si="14"/>
        <v>2587</v>
      </c>
      <c r="H51" s="22">
        <f t="shared" si="14"/>
        <v>24716424.870000001</v>
      </c>
      <c r="I51" s="22">
        <f t="shared" si="14"/>
        <v>6140448.7999999998</v>
      </c>
      <c r="J51" s="22">
        <f t="shared" si="14"/>
        <v>3773182.87</v>
      </c>
      <c r="K51" s="22">
        <f t="shared" si="14"/>
        <v>12295364.279999999</v>
      </c>
      <c r="L51" s="18"/>
      <c r="M51" s="10"/>
      <c r="N51" s="10"/>
      <c r="O51" s="18"/>
    </row>
    <row r="52" spans="1:15" ht="15.9" customHeight="1">
      <c r="A52" s="30"/>
      <c r="B52" s="20"/>
      <c r="C52" s="35" t="s">
        <v>67</v>
      </c>
      <c r="D52" s="21">
        <f>Прил_8_СОГАЗ!N52</f>
        <v>5788</v>
      </c>
      <c r="E52" s="21">
        <v>877</v>
      </c>
      <c r="F52" s="21">
        <v>1427</v>
      </c>
      <c r="G52" s="21">
        <v>2587</v>
      </c>
      <c r="H52" s="22">
        <f>Прил_8_СОГАЗ!AM52</f>
        <v>24716424.870000001</v>
      </c>
      <c r="I52" s="22">
        <v>6140448.7999999998</v>
      </c>
      <c r="J52" s="22">
        <v>3773182.87</v>
      </c>
      <c r="K52" s="22">
        <v>12295364.279999999</v>
      </c>
      <c r="L52" s="18"/>
      <c r="M52" s="10"/>
      <c r="N52" s="10"/>
      <c r="O52" s="18"/>
    </row>
    <row r="53" spans="1:15" ht="15.9" customHeight="1">
      <c r="A53" s="30"/>
      <c r="B53" s="20"/>
      <c r="C53" s="35" t="s">
        <v>69</v>
      </c>
      <c r="D53" s="21"/>
      <c r="E53" s="21"/>
      <c r="F53" s="21"/>
      <c r="G53" s="21"/>
      <c r="H53" s="22"/>
      <c r="I53" s="22"/>
      <c r="J53" s="22"/>
      <c r="K53" s="22"/>
      <c r="L53" s="18"/>
      <c r="M53" s="10"/>
      <c r="N53" s="10"/>
      <c r="O53" s="18"/>
    </row>
    <row r="54" spans="1:15" ht="15.9" customHeight="1">
      <c r="A54" s="30" t="s">
        <v>82</v>
      </c>
      <c r="B54" s="23">
        <v>15</v>
      </c>
      <c r="C54" s="28" t="s">
        <v>89</v>
      </c>
      <c r="D54" s="21">
        <f t="shared" ref="D54:K54" si="15">D55+D56</f>
        <v>4462</v>
      </c>
      <c r="E54" s="21">
        <f t="shared" si="15"/>
        <v>774</v>
      </c>
      <c r="F54" s="21">
        <f t="shared" si="15"/>
        <v>1244</v>
      </c>
      <c r="G54" s="21">
        <f t="shared" si="15"/>
        <v>1917</v>
      </c>
      <c r="H54" s="22">
        <f t="shared" si="15"/>
        <v>19293514.27</v>
      </c>
      <c r="I54" s="22">
        <f t="shared" si="15"/>
        <v>5420283.5700000003</v>
      </c>
      <c r="J54" s="22">
        <f t="shared" si="15"/>
        <v>3289598.37</v>
      </c>
      <c r="K54" s="22">
        <f t="shared" si="15"/>
        <v>9113602.4000000004</v>
      </c>
      <c r="L54" s="18"/>
      <c r="M54" s="10"/>
      <c r="N54" s="10"/>
      <c r="O54" s="18"/>
    </row>
    <row r="55" spans="1:15" ht="15.9" customHeight="1">
      <c r="A55" s="30"/>
      <c r="B55" s="20"/>
      <c r="C55" s="35" t="s">
        <v>67</v>
      </c>
      <c r="D55" s="21">
        <f>Прил_8_СОГАЗ!N55</f>
        <v>4462</v>
      </c>
      <c r="E55" s="21">
        <v>774</v>
      </c>
      <c r="F55" s="21">
        <v>1244</v>
      </c>
      <c r="G55" s="21">
        <v>1917</v>
      </c>
      <c r="H55" s="22">
        <f>Прил_8_СОГАЗ!AM55</f>
        <v>19293514.27</v>
      </c>
      <c r="I55" s="22">
        <v>5420283.5700000003</v>
      </c>
      <c r="J55" s="22">
        <v>3289598.37</v>
      </c>
      <c r="K55" s="22">
        <v>9113602.4000000004</v>
      </c>
      <c r="L55" s="18"/>
      <c r="M55" s="10"/>
      <c r="N55" s="10"/>
      <c r="O55" s="18"/>
    </row>
    <row r="56" spans="1:15" ht="15.75" customHeight="1">
      <c r="A56" s="30"/>
      <c r="B56" s="20"/>
      <c r="C56" s="35" t="s">
        <v>69</v>
      </c>
      <c r="D56" s="21"/>
      <c r="E56" s="21"/>
      <c r="F56" s="21"/>
      <c r="G56" s="21"/>
      <c r="H56" s="22"/>
      <c r="I56" s="22"/>
      <c r="J56" s="22"/>
      <c r="K56" s="22"/>
      <c r="L56" s="18"/>
      <c r="M56" s="10"/>
      <c r="N56" s="10"/>
      <c r="O56" s="18"/>
    </row>
    <row r="57" spans="1:15" ht="15.9" customHeight="1">
      <c r="A57" s="30" t="s">
        <v>90</v>
      </c>
      <c r="B57" s="23">
        <v>16</v>
      </c>
      <c r="C57" s="28" t="s">
        <v>49</v>
      </c>
      <c r="D57" s="21">
        <f t="shared" ref="D57:K57" si="16">D58+D59</f>
        <v>32419</v>
      </c>
      <c r="E57" s="21">
        <f t="shared" si="16"/>
        <v>0</v>
      </c>
      <c r="F57" s="21">
        <f t="shared" si="16"/>
        <v>7010</v>
      </c>
      <c r="G57" s="21">
        <f t="shared" si="16"/>
        <v>20479</v>
      </c>
      <c r="H57" s="22">
        <f t="shared" si="16"/>
        <v>129645884.98999999</v>
      </c>
      <c r="I57" s="22">
        <f t="shared" si="16"/>
        <v>0</v>
      </c>
      <c r="J57" s="22">
        <f t="shared" si="16"/>
        <v>18536138.280000001</v>
      </c>
      <c r="K57" s="22">
        <f t="shared" si="16"/>
        <v>97338679.189999998</v>
      </c>
      <c r="L57" s="18"/>
      <c r="M57" s="10"/>
      <c r="N57" s="10"/>
      <c r="O57" s="18"/>
    </row>
    <row r="58" spans="1:15" ht="15.9" customHeight="1">
      <c r="A58" s="30"/>
      <c r="B58" s="20"/>
      <c r="C58" s="35" t="s">
        <v>67</v>
      </c>
      <c r="D58" s="21">
        <f>Прил_8_СОГАЗ!N58</f>
        <v>32419</v>
      </c>
      <c r="E58" s="21">
        <v>0</v>
      </c>
      <c r="F58" s="21">
        <v>7010</v>
      </c>
      <c r="G58" s="21">
        <v>20479</v>
      </c>
      <c r="H58" s="22">
        <f>Прил_8_СОГАЗ!AM58</f>
        <v>129645884.98999999</v>
      </c>
      <c r="I58" s="22">
        <v>0</v>
      </c>
      <c r="J58" s="22">
        <v>18536138.280000001</v>
      </c>
      <c r="K58" s="22">
        <v>97338679.189999998</v>
      </c>
      <c r="L58" s="18"/>
      <c r="M58" s="10"/>
      <c r="N58" s="10"/>
      <c r="O58" s="18"/>
    </row>
    <row r="59" spans="1:15" ht="15.9" customHeight="1">
      <c r="A59" s="30"/>
      <c r="B59" s="20"/>
      <c r="C59" s="35" t="s">
        <v>69</v>
      </c>
      <c r="D59" s="21"/>
      <c r="E59" s="21"/>
      <c r="F59" s="21"/>
      <c r="G59" s="21"/>
      <c r="H59" s="22"/>
      <c r="I59" s="22"/>
      <c r="J59" s="22"/>
      <c r="K59" s="22"/>
      <c r="L59" s="18"/>
      <c r="M59" s="10"/>
      <c r="N59" s="10"/>
      <c r="O59" s="18"/>
    </row>
    <row r="60" spans="1:15" ht="15.9" customHeight="1">
      <c r="A60" s="30" t="s">
        <v>91</v>
      </c>
      <c r="B60" s="23">
        <v>17</v>
      </c>
      <c r="C60" s="28" t="s">
        <v>50</v>
      </c>
      <c r="D60" s="21">
        <f t="shared" ref="D60:K60" si="17">D61+D62</f>
        <v>21211</v>
      </c>
      <c r="E60" s="21">
        <f t="shared" si="17"/>
        <v>0</v>
      </c>
      <c r="F60" s="21">
        <f t="shared" si="17"/>
        <v>5809</v>
      </c>
      <c r="G60" s="21">
        <f t="shared" si="17"/>
        <v>12466</v>
      </c>
      <c r="H60" s="22">
        <f t="shared" si="17"/>
        <v>82812105.069999993</v>
      </c>
      <c r="I60" s="22">
        <f t="shared" si="17"/>
        <v>0</v>
      </c>
      <c r="J60" s="22">
        <f t="shared" si="17"/>
        <v>15358652.289999999</v>
      </c>
      <c r="K60" s="22">
        <f t="shared" si="17"/>
        <v>59249817.090000004</v>
      </c>
      <c r="L60" s="18"/>
      <c r="M60" s="10"/>
      <c r="N60" s="10"/>
      <c r="O60" s="18"/>
    </row>
    <row r="61" spans="1:15" ht="15.9" customHeight="1">
      <c r="A61" s="30"/>
      <c r="B61" s="20"/>
      <c r="C61" s="35" t="s">
        <v>67</v>
      </c>
      <c r="D61" s="21">
        <f>Прил_8_СОГАЗ!N61</f>
        <v>21211</v>
      </c>
      <c r="E61" s="21">
        <v>0</v>
      </c>
      <c r="F61" s="21">
        <v>5809</v>
      </c>
      <c r="G61" s="21">
        <v>12466</v>
      </c>
      <c r="H61" s="22">
        <f>Прил_8_СОГАЗ!AM61</f>
        <v>82812105.069999993</v>
      </c>
      <c r="I61" s="22">
        <v>0</v>
      </c>
      <c r="J61" s="22">
        <v>15358652.289999999</v>
      </c>
      <c r="K61" s="22">
        <v>59249817.090000004</v>
      </c>
      <c r="L61" s="18"/>
      <c r="M61" s="10"/>
      <c r="N61" s="10"/>
      <c r="O61" s="18"/>
    </row>
    <row r="62" spans="1:15" ht="15.9" customHeight="1">
      <c r="A62" s="30"/>
      <c r="B62" s="20"/>
      <c r="C62" s="35" t="s">
        <v>69</v>
      </c>
      <c r="D62" s="21"/>
      <c r="E62" s="21"/>
      <c r="F62" s="21"/>
      <c r="G62" s="21"/>
      <c r="H62" s="22"/>
      <c r="I62" s="22"/>
      <c r="J62" s="22"/>
      <c r="K62" s="22"/>
      <c r="L62" s="18"/>
      <c r="M62" s="10"/>
      <c r="N62" s="10"/>
      <c r="O62" s="18"/>
    </row>
    <row r="63" spans="1:15" ht="15.9" customHeight="1">
      <c r="A63" s="30" t="s">
        <v>92</v>
      </c>
      <c r="B63" s="23">
        <v>18</v>
      </c>
      <c r="C63" s="27" t="s">
        <v>51</v>
      </c>
      <c r="D63" s="21">
        <f t="shared" ref="D63:K63" si="18">D64+D65</f>
        <v>0</v>
      </c>
      <c r="E63" s="21">
        <f t="shared" si="18"/>
        <v>0</v>
      </c>
      <c r="F63" s="21">
        <f t="shared" si="18"/>
        <v>0</v>
      </c>
      <c r="G63" s="21">
        <f t="shared" si="18"/>
        <v>0</v>
      </c>
      <c r="H63" s="22">
        <f t="shared" si="18"/>
        <v>0</v>
      </c>
      <c r="I63" s="22">
        <f t="shared" si="18"/>
        <v>0</v>
      </c>
      <c r="J63" s="22">
        <f t="shared" si="18"/>
        <v>0</v>
      </c>
      <c r="K63" s="22">
        <f t="shared" si="18"/>
        <v>0</v>
      </c>
      <c r="L63" s="18"/>
      <c r="M63" s="10"/>
      <c r="N63" s="10"/>
      <c r="O63" s="18"/>
    </row>
    <row r="64" spans="1:15" ht="15.9" customHeight="1">
      <c r="A64" s="30"/>
      <c r="B64" s="20"/>
      <c r="C64" s="35" t="s">
        <v>67</v>
      </c>
      <c r="D64" s="21">
        <f>Прил_8_СОГАЗ!N64</f>
        <v>0</v>
      </c>
      <c r="E64" s="21">
        <v>0</v>
      </c>
      <c r="F64" s="21">
        <v>0</v>
      </c>
      <c r="G64" s="21">
        <v>0</v>
      </c>
      <c r="H64" s="22">
        <f>Прил_8_СОГАЗ!AM64</f>
        <v>0</v>
      </c>
      <c r="I64" s="22">
        <v>0</v>
      </c>
      <c r="J64" s="22">
        <v>0</v>
      </c>
      <c r="K64" s="22">
        <v>0</v>
      </c>
      <c r="L64" s="18"/>
      <c r="M64" s="10"/>
      <c r="N64" s="10"/>
      <c r="O64" s="18"/>
    </row>
    <row r="65" spans="1:15" ht="15.9" customHeight="1">
      <c r="A65" s="30"/>
      <c r="B65" s="20"/>
      <c r="C65" s="35" t="s">
        <v>69</v>
      </c>
      <c r="D65" s="21"/>
      <c r="E65" s="21"/>
      <c r="F65" s="21"/>
      <c r="G65" s="21"/>
      <c r="H65" s="22"/>
      <c r="I65" s="22"/>
      <c r="J65" s="22"/>
      <c r="K65" s="22"/>
      <c r="L65" s="18"/>
      <c r="M65" s="10"/>
      <c r="N65" s="10"/>
      <c r="O65" s="18"/>
    </row>
    <row r="66" spans="1:15" ht="15.9" customHeight="1">
      <c r="A66" s="30" t="s">
        <v>93</v>
      </c>
      <c r="B66" s="23">
        <v>19</v>
      </c>
      <c r="C66" s="28" t="s">
        <v>29</v>
      </c>
      <c r="D66" s="21">
        <f t="shared" ref="D66:K66" si="19">D67+D68</f>
        <v>0</v>
      </c>
      <c r="E66" s="21">
        <f t="shared" si="19"/>
        <v>0</v>
      </c>
      <c r="F66" s="21">
        <f t="shared" si="19"/>
        <v>0</v>
      </c>
      <c r="G66" s="21">
        <f t="shared" si="19"/>
        <v>0</v>
      </c>
      <c r="H66" s="22">
        <f t="shared" si="19"/>
        <v>0</v>
      </c>
      <c r="I66" s="22">
        <f t="shared" si="19"/>
        <v>0</v>
      </c>
      <c r="J66" s="22">
        <f t="shared" si="19"/>
        <v>0</v>
      </c>
      <c r="K66" s="22">
        <f t="shared" si="19"/>
        <v>0</v>
      </c>
      <c r="L66" s="18"/>
      <c r="M66" s="10"/>
      <c r="N66" s="10"/>
      <c r="O66" s="18"/>
    </row>
    <row r="67" spans="1:15" ht="15.9" customHeight="1">
      <c r="A67" s="30"/>
      <c r="B67" s="20"/>
      <c r="C67" s="35" t="s">
        <v>67</v>
      </c>
      <c r="D67" s="21">
        <f>Прил_8_СОГАЗ!N67</f>
        <v>0</v>
      </c>
      <c r="E67" s="21">
        <v>0</v>
      </c>
      <c r="F67" s="21">
        <v>0</v>
      </c>
      <c r="G67" s="21">
        <v>0</v>
      </c>
      <c r="H67" s="22">
        <f>Прил_8_СОГАЗ!AM67</f>
        <v>0</v>
      </c>
      <c r="I67" s="22">
        <v>0</v>
      </c>
      <c r="J67" s="22">
        <v>0</v>
      </c>
      <c r="K67" s="22">
        <v>0</v>
      </c>
      <c r="L67" s="18"/>
      <c r="M67" s="10"/>
      <c r="N67" s="10"/>
      <c r="O67" s="18"/>
    </row>
    <row r="68" spans="1:15" ht="15.9" customHeight="1">
      <c r="A68" s="30"/>
      <c r="B68" s="20"/>
      <c r="C68" s="35" t="s">
        <v>69</v>
      </c>
      <c r="D68" s="21"/>
      <c r="E68" s="21"/>
      <c r="F68" s="21"/>
      <c r="G68" s="21"/>
      <c r="H68" s="22"/>
      <c r="I68" s="22"/>
      <c r="J68" s="22"/>
      <c r="K68" s="22"/>
      <c r="L68" s="18"/>
      <c r="M68" s="10"/>
      <c r="N68" s="10"/>
      <c r="O68" s="18"/>
    </row>
    <row r="69" spans="1:15" ht="15.9" customHeight="1">
      <c r="A69" s="30" t="s">
        <v>94</v>
      </c>
      <c r="B69" s="23">
        <v>20</v>
      </c>
      <c r="C69" s="28" t="s">
        <v>30</v>
      </c>
      <c r="D69" s="21">
        <f t="shared" ref="D69:K69" si="20">D70+D71</f>
        <v>0</v>
      </c>
      <c r="E69" s="21">
        <f t="shared" si="20"/>
        <v>0</v>
      </c>
      <c r="F69" s="21">
        <f t="shared" si="20"/>
        <v>0</v>
      </c>
      <c r="G69" s="21">
        <f t="shared" si="20"/>
        <v>0</v>
      </c>
      <c r="H69" s="22">
        <f t="shared" si="20"/>
        <v>0</v>
      </c>
      <c r="I69" s="22">
        <f t="shared" si="20"/>
        <v>0</v>
      </c>
      <c r="J69" s="22">
        <f t="shared" si="20"/>
        <v>0</v>
      </c>
      <c r="K69" s="22">
        <f t="shared" si="20"/>
        <v>0</v>
      </c>
      <c r="L69" s="18"/>
      <c r="M69" s="10"/>
      <c r="N69" s="10"/>
      <c r="O69" s="18"/>
    </row>
    <row r="70" spans="1:15" ht="15.9" customHeight="1">
      <c r="A70" s="30"/>
      <c r="B70" s="20"/>
      <c r="C70" s="35" t="s">
        <v>67</v>
      </c>
      <c r="D70" s="21">
        <f>Прил_8_СОГАЗ!N70</f>
        <v>0</v>
      </c>
      <c r="E70" s="21">
        <v>0</v>
      </c>
      <c r="F70" s="21">
        <v>0</v>
      </c>
      <c r="G70" s="21">
        <v>0</v>
      </c>
      <c r="H70" s="22">
        <f>Прил_8_СОГАЗ!AM70</f>
        <v>0</v>
      </c>
      <c r="I70" s="22">
        <v>0</v>
      </c>
      <c r="J70" s="22">
        <v>0</v>
      </c>
      <c r="K70" s="22">
        <v>0</v>
      </c>
      <c r="L70" s="18"/>
      <c r="M70" s="10"/>
      <c r="N70" s="10"/>
      <c r="O70" s="18"/>
    </row>
    <row r="71" spans="1:15" ht="15.9" customHeight="1">
      <c r="A71" s="30"/>
      <c r="B71" s="20"/>
      <c r="C71" s="35" t="s">
        <v>69</v>
      </c>
      <c r="D71" s="21"/>
      <c r="E71" s="21"/>
      <c r="F71" s="21"/>
      <c r="G71" s="21"/>
      <c r="H71" s="22"/>
      <c r="I71" s="22"/>
      <c r="J71" s="22"/>
      <c r="K71" s="22"/>
      <c r="L71" s="18"/>
      <c r="M71" s="10"/>
      <c r="N71" s="10"/>
      <c r="O71" s="18"/>
    </row>
    <row r="72" spans="1:15" ht="15.9" customHeight="1">
      <c r="A72" s="30" t="s">
        <v>95</v>
      </c>
      <c r="B72" s="23">
        <v>21</v>
      </c>
      <c r="C72" s="27" t="s">
        <v>31</v>
      </c>
      <c r="D72" s="21">
        <f t="shared" ref="D72:K72" si="21">D73+D74</f>
        <v>0</v>
      </c>
      <c r="E72" s="21">
        <f t="shared" si="21"/>
        <v>0</v>
      </c>
      <c r="F72" s="21">
        <f t="shared" si="21"/>
        <v>0</v>
      </c>
      <c r="G72" s="21">
        <f t="shared" si="21"/>
        <v>0</v>
      </c>
      <c r="H72" s="22">
        <f t="shared" si="21"/>
        <v>0</v>
      </c>
      <c r="I72" s="22">
        <f t="shared" si="21"/>
        <v>0</v>
      </c>
      <c r="J72" s="22">
        <f t="shared" si="21"/>
        <v>0</v>
      </c>
      <c r="K72" s="22">
        <f t="shared" si="21"/>
        <v>0</v>
      </c>
      <c r="L72" s="18"/>
      <c r="M72" s="10"/>
      <c r="N72" s="10"/>
      <c r="O72" s="18"/>
    </row>
    <row r="73" spans="1:15" ht="15.9" customHeight="1">
      <c r="A73" s="30"/>
      <c r="B73" s="20"/>
      <c r="C73" s="35" t="s">
        <v>67</v>
      </c>
      <c r="D73" s="21">
        <f>Прил_8_СОГАЗ!N73</f>
        <v>0</v>
      </c>
      <c r="E73" s="21">
        <v>0</v>
      </c>
      <c r="F73" s="21">
        <v>0</v>
      </c>
      <c r="G73" s="21">
        <v>0</v>
      </c>
      <c r="H73" s="22">
        <f>Прил_8_СОГАЗ!AM73</f>
        <v>0</v>
      </c>
      <c r="I73" s="22">
        <v>0</v>
      </c>
      <c r="J73" s="22">
        <v>0</v>
      </c>
      <c r="K73" s="22">
        <v>0</v>
      </c>
      <c r="L73" s="18"/>
      <c r="M73" s="10"/>
      <c r="N73" s="10"/>
      <c r="O73" s="18"/>
    </row>
    <row r="74" spans="1:15" ht="15.9" customHeight="1">
      <c r="A74" s="30"/>
      <c r="B74" s="20"/>
      <c r="C74" s="35" t="s">
        <v>69</v>
      </c>
      <c r="D74" s="21"/>
      <c r="E74" s="21"/>
      <c r="F74" s="21"/>
      <c r="G74" s="21"/>
      <c r="H74" s="22"/>
      <c r="I74" s="22"/>
      <c r="J74" s="22"/>
      <c r="K74" s="22"/>
      <c r="L74" s="18"/>
      <c r="M74" s="10"/>
      <c r="N74" s="10"/>
      <c r="O74" s="18"/>
    </row>
    <row r="75" spans="1:15" ht="15.9" customHeight="1">
      <c r="A75" s="30" t="s">
        <v>96</v>
      </c>
      <c r="B75" s="23">
        <v>22</v>
      </c>
      <c r="C75" s="28" t="s">
        <v>32</v>
      </c>
      <c r="D75" s="21">
        <f t="shared" ref="D75:K75" si="22">D76+D77</f>
        <v>0</v>
      </c>
      <c r="E75" s="21">
        <f t="shared" si="22"/>
        <v>0</v>
      </c>
      <c r="F75" s="21">
        <f t="shared" si="22"/>
        <v>0</v>
      </c>
      <c r="G75" s="21">
        <f t="shared" si="22"/>
        <v>0</v>
      </c>
      <c r="H75" s="22">
        <f t="shared" si="22"/>
        <v>0</v>
      </c>
      <c r="I75" s="22">
        <f t="shared" si="22"/>
        <v>0</v>
      </c>
      <c r="J75" s="22">
        <f t="shared" si="22"/>
        <v>0</v>
      </c>
      <c r="K75" s="22">
        <f t="shared" si="22"/>
        <v>0</v>
      </c>
      <c r="L75" s="18"/>
      <c r="M75" s="10"/>
      <c r="N75" s="10"/>
      <c r="O75" s="18"/>
    </row>
    <row r="76" spans="1:15" ht="15.9" customHeight="1">
      <c r="A76" s="30"/>
      <c r="B76" s="20"/>
      <c r="C76" s="35" t="s">
        <v>67</v>
      </c>
      <c r="D76" s="21">
        <f>Прил_8_СОГАЗ!N76</f>
        <v>0</v>
      </c>
      <c r="E76" s="21">
        <v>0</v>
      </c>
      <c r="F76" s="21">
        <v>0</v>
      </c>
      <c r="G76" s="21">
        <v>0</v>
      </c>
      <c r="H76" s="22">
        <f>Прил_8_СОГАЗ!AM76</f>
        <v>0</v>
      </c>
      <c r="I76" s="22">
        <v>0</v>
      </c>
      <c r="J76" s="22">
        <v>0</v>
      </c>
      <c r="K76" s="22">
        <v>0</v>
      </c>
      <c r="L76" s="18"/>
      <c r="M76" s="10"/>
      <c r="N76" s="10"/>
      <c r="O76" s="18"/>
    </row>
    <row r="77" spans="1:15" ht="15.9" customHeight="1">
      <c r="A77" s="30"/>
      <c r="B77" s="20"/>
      <c r="C77" s="35" t="s">
        <v>69</v>
      </c>
      <c r="D77" s="21"/>
      <c r="E77" s="21"/>
      <c r="F77" s="21"/>
      <c r="G77" s="21"/>
      <c r="H77" s="22"/>
      <c r="I77" s="22"/>
      <c r="J77" s="22"/>
      <c r="K77" s="22"/>
      <c r="L77" s="18"/>
      <c r="M77" s="10"/>
      <c r="N77" s="10"/>
      <c r="O77" s="18"/>
    </row>
    <row r="78" spans="1:15" ht="15.9" customHeight="1">
      <c r="A78" s="30" t="s">
        <v>97</v>
      </c>
      <c r="B78" s="23">
        <v>23</v>
      </c>
      <c r="C78" s="28" t="s">
        <v>98</v>
      </c>
      <c r="D78" s="21">
        <f t="shared" ref="D78:K78" si="23">D79+D80</f>
        <v>0</v>
      </c>
      <c r="E78" s="21">
        <f t="shared" si="23"/>
        <v>0</v>
      </c>
      <c r="F78" s="21">
        <f t="shared" si="23"/>
        <v>0</v>
      </c>
      <c r="G78" s="21">
        <f t="shared" si="23"/>
        <v>0</v>
      </c>
      <c r="H78" s="22">
        <f t="shared" si="23"/>
        <v>0</v>
      </c>
      <c r="I78" s="22">
        <f t="shared" si="23"/>
        <v>0</v>
      </c>
      <c r="J78" s="22">
        <f t="shared" si="23"/>
        <v>0</v>
      </c>
      <c r="K78" s="22">
        <f t="shared" si="23"/>
        <v>0</v>
      </c>
      <c r="L78" s="18"/>
      <c r="M78" s="10"/>
      <c r="N78" s="10"/>
      <c r="O78" s="18"/>
    </row>
    <row r="79" spans="1:15" ht="15.9" customHeight="1">
      <c r="A79" s="30"/>
      <c r="B79" s="20"/>
      <c r="C79" s="35" t="s">
        <v>67</v>
      </c>
      <c r="D79" s="21">
        <f>Прил_8_СОГАЗ!N79</f>
        <v>0</v>
      </c>
      <c r="E79" s="21">
        <v>0</v>
      </c>
      <c r="F79" s="21">
        <v>0</v>
      </c>
      <c r="G79" s="21">
        <v>0</v>
      </c>
      <c r="H79" s="22">
        <f>Прил_8_СОГАЗ!AM79</f>
        <v>0</v>
      </c>
      <c r="I79" s="22">
        <v>0</v>
      </c>
      <c r="J79" s="22">
        <v>0</v>
      </c>
      <c r="K79" s="22">
        <v>0</v>
      </c>
      <c r="L79" s="18"/>
      <c r="M79" s="10"/>
      <c r="N79" s="10"/>
      <c r="O79" s="18"/>
    </row>
    <row r="80" spans="1:15" ht="15.9" customHeight="1">
      <c r="A80" s="30"/>
      <c r="B80" s="20"/>
      <c r="C80" s="35" t="s">
        <v>69</v>
      </c>
      <c r="D80" s="21"/>
      <c r="E80" s="21"/>
      <c r="F80" s="21"/>
      <c r="G80" s="21"/>
      <c r="H80" s="22"/>
      <c r="I80" s="22"/>
      <c r="J80" s="22"/>
      <c r="K80" s="22"/>
      <c r="L80" s="18"/>
      <c r="M80" s="10"/>
      <c r="N80" s="10"/>
      <c r="O80" s="18"/>
    </row>
    <row r="81" spans="1:15" ht="15.9" customHeight="1">
      <c r="A81" s="30" t="s">
        <v>99</v>
      </c>
      <c r="B81" s="23">
        <v>24</v>
      </c>
      <c r="C81" s="27" t="s">
        <v>46</v>
      </c>
      <c r="D81" s="21">
        <f t="shared" ref="D81:K81" si="24">D82+D83</f>
        <v>0</v>
      </c>
      <c r="E81" s="21">
        <f t="shared" si="24"/>
        <v>0</v>
      </c>
      <c r="F81" s="21">
        <f t="shared" si="24"/>
        <v>0</v>
      </c>
      <c r="G81" s="21">
        <f t="shared" si="24"/>
        <v>0</v>
      </c>
      <c r="H81" s="22">
        <f t="shared" si="24"/>
        <v>0</v>
      </c>
      <c r="I81" s="22">
        <f t="shared" si="24"/>
        <v>0</v>
      </c>
      <c r="J81" s="22">
        <f t="shared" si="24"/>
        <v>0</v>
      </c>
      <c r="K81" s="22">
        <f t="shared" si="24"/>
        <v>0</v>
      </c>
      <c r="L81" s="18"/>
      <c r="M81" s="10"/>
      <c r="N81" s="10"/>
      <c r="O81" s="18"/>
    </row>
    <row r="82" spans="1:15" ht="15.9" customHeight="1">
      <c r="A82" s="30"/>
      <c r="B82" s="20"/>
      <c r="C82" s="35" t="s">
        <v>67</v>
      </c>
      <c r="D82" s="21">
        <f>Прил_8_СОГАЗ!N82</f>
        <v>0</v>
      </c>
      <c r="E82" s="21">
        <v>0</v>
      </c>
      <c r="F82" s="21">
        <v>0</v>
      </c>
      <c r="G82" s="21">
        <v>0</v>
      </c>
      <c r="H82" s="22">
        <f>Прил_8_СОГАЗ!AM82</f>
        <v>0</v>
      </c>
      <c r="I82" s="22">
        <v>0</v>
      </c>
      <c r="J82" s="22">
        <v>0</v>
      </c>
      <c r="K82" s="22">
        <v>0</v>
      </c>
      <c r="L82" s="18"/>
      <c r="M82" s="10"/>
      <c r="N82" s="10"/>
      <c r="O82" s="18"/>
    </row>
    <row r="83" spans="1:15" ht="15.9" customHeight="1">
      <c r="A83" s="30"/>
      <c r="B83" s="20"/>
      <c r="C83" s="35" t="s">
        <v>69</v>
      </c>
      <c r="D83" s="21"/>
      <c r="E83" s="21"/>
      <c r="F83" s="21"/>
      <c r="G83" s="21"/>
      <c r="H83" s="22"/>
      <c r="I83" s="22"/>
      <c r="J83" s="22"/>
      <c r="K83" s="22"/>
      <c r="L83" s="18"/>
      <c r="M83" s="10"/>
      <c r="N83" s="10"/>
      <c r="O83" s="18"/>
    </row>
    <row r="84" spans="1:15" ht="15.75" customHeight="1">
      <c r="A84" s="30" t="s">
        <v>100</v>
      </c>
      <c r="B84" s="23">
        <v>25</v>
      </c>
      <c r="C84" s="28" t="s">
        <v>47</v>
      </c>
      <c r="D84" s="21">
        <f t="shared" ref="D84:K84" si="25">D85+D86</f>
        <v>2755</v>
      </c>
      <c r="E84" s="21">
        <f t="shared" si="25"/>
        <v>0</v>
      </c>
      <c r="F84" s="21">
        <f t="shared" si="25"/>
        <v>945</v>
      </c>
      <c r="G84" s="21">
        <f t="shared" si="25"/>
        <v>1239</v>
      </c>
      <c r="H84" s="22">
        <f t="shared" si="25"/>
        <v>9982348.5600000005</v>
      </c>
      <c r="I84" s="22">
        <f t="shared" si="25"/>
        <v>0</v>
      </c>
      <c r="J84" s="22">
        <f t="shared" si="25"/>
        <v>2498863.4</v>
      </c>
      <c r="K84" s="22">
        <f t="shared" si="25"/>
        <v>5890734.1799999997</v>
      </c>
      <c r="L84" s="18"/>
      <c r="M84" s="10"/>
      <c r="N84" s="10"/>
      <c r="O84" s="18"/>
    </row>
    <row r="85" spans="1:15" ht="15.9" customHeight="1">
      <c r="A85" s="30"/>
      <c r="B85" s="20"/>
      <c r="C85" s="35" t="s">
        <v>67</v>
      </c>
      <c r="D85" s="21">
        <f>Прил_8_СОГАЗ!N85</f>
        <v>2755</v>
      </c>
      <c r="E85" s="21">
        <v>0</v>
      </c>
      <c r="F85" s="21">
        <v>945</v>
      </c>
      <c r="G85" s="21">
        <v>1239</v>
      </c>
      <c r="H85" s="22">
        <f>Прил_8_СОГАЗ!AM85</f>
        <v>9982348.5600000005</v>
      </c>
      <c r="I85" s="22">
        <v>0</v>
      </c>
      <c r="J85" s="22">
        <v>2498863.4</v>
      </c>
      <c r="K85" s="22">
        <v>5890734.1799999997</v>
      </c>
      <c r="L85" s="18"/>
      <c r="M85" s="10"/>
      <c r="N85" s="10"/>
      <c r="O85" s="18"/>
    </row>
    <row r="86" spans="1:15" ht="15.9" customHeight="1">
      <c r="A86" s="30"/>
      <c r="B86" s="20"/>
      <c r="C86" s="35" t="s">
        <v>69</v>
      </c>
      <c r="D86" s="21"/>
      <c r="E86" s="21"/>
      <c r="F86" s="21"/>
      <c r="G86" s="21"/>
      <c r="H86" s="22"/>
      <c r="I86" s="22"/>
      <c r="J86" s="22"/>
      <c r="K86" s="22"/>
      <c r="L86" s="18"/>
      <c r="M86" s="10"/>
      <c r="N86" s="10"/>
      <c r="O86" s="18"/>
    </row>
    <row r="87" spans="1:15" ht="15.9" customHeight="1">
      <c r="A87" s="30" t="s">
        <v>102</v>
      </c>
      <c r="B87" s="23">
        <v>26</v>
      </c>
      <c r="C87" s="28" t="s">
        <v>101</v>
      </c>
      <c r="D87" s="21">
        <f t="shared" ref="D87:K87" si="26">D88+D89</f>
        <v>2969</v>
      </c>
      <c r="E87" s="21">
        <f t="shared" si="26"/>
        <v>681</v>
      </c>
      <c r="F87" s="21">
        <f t="shared" si="26"/>
        <v>678</v>
      </c>
      <c r="G87" s="21">
        <f t="shared" si="26"/>
        <v>1397</v>
      </c>
      <c r="H87" s="22">
        <f t="shared" si="26"/>
        <v>13797063.74</v>
      </c>
      <c r="I87" s="22">
        <f t="shared" si="26"/>
        <v>4770415.49</v>
      </c>
      <c r="J87" s="22">
        <f t="shared" si="26"/>
        <v>1792227.03</v>
      </c>
      <c r="K87" s="22">
        <f t="shared" si="26"/>
        <v>6638310.5099999998</v>
      </c>
      <c r="L87" s="18"/>
      <c r="M87" s="10"/>
      <c r="N87" s="10"/>
      <c r="O87" s="18"/>
    </row>
    <row r="88" spans="1:15" ht="15.9" customHeight="1">
      <c r="A88" s="30"/>
      <c r="B88" s="20"/>
      <c r="C88" s="35" t="s">
        <v>67</v>
      </c>
      <c r="D88" s="21">
        <f>Прил_8_СОГАЗ!N88</f>
        <v>2969</v>
      </c>
      <c r="E88" s="21">
        <v>681</v>
      </c>
      <c r="F88" s="21">
        <v>678</v>
      </c>
      <c r="G88" s="21">
        <v>1397</v>
      </c>
      <c r="H88" s="22">
        <f>Прил_8_СОГАЗ!AM88</f>
        <v>13797063.74</v>
      </c>
      <c r="I88" s="22">
        <v>4770415.49</v>
      </c>
      <c r="J88" s="22">
        <v>1792227.03</v>
      </c>
      <c r="K88" s="22">
        <v>6638310.5099999998</v>
      </c>
      <c r="L88" s="18"/>
      <c r="M88" s="10"/>
      <c r="N88" s="10"/>
      <c r="O88" s="18"/>
    </row>
    <row r="89" spans="1:15" ht="15.9" customHeight="1">
      <c r="A89" s="30"/>
      <c r="B89" s="20"/>
      <c r="C89" s="35" t="s">
        <v>69</v>
      </c>
      <c r="D89" s="21"/>
      <c r="E89" s="21"/>
      <c r="F89" s="21"/>
      <c r="G89" s="21"/>
      <c r="H89" s="22"/>
      <c r="I89" s="22"/>
      <c r="J89" s="22"/>
      <c r="K89" s="22"/>
      <c r="L89" s="18"/>
      <c r="M89" s="10"/>
      <c r="N89" s="10"/>
      <c r="O89" s="18"/>
    </row>
    <row r="90" spans="1:15" ht="15.75" customHeight="1">
      <c r="A90" s="30" t="s">
        <v>103</v>
      </c>
      <c r="B90" s="23">
        <v>27</v>
      </c>
      <c r="C90" s="27" t="s">
        <v>33</v>
      </c>
      <c r="D90" s="21">
        <f t="shared" ref="D90:K90" si="27">D91+D92</f>
        <v>996</v>
      </c>
      <c r="E90" s="21">
        <f t="shared" si="27"/>
        <v>216</v>
      </c>
      <c r="F90" s="21">
        <f t="shared" si="27"/>
        <v>331</v>
      </c>
      <c r="G90" s="21">
        <f t="shared" si="27"/>
        <v>299</v>
      </c>
      <c r="H90" s="22">
        <f t="shared" si="27"/>
        <v>4226798.43</v>
      </c>
      <c r="I90" s="22">
        <f t="shared" si="27"/>
        <v>1510213.59</v>
      </c>
      <c r="J90" s="22">
        <f t="shared" si="27"/>
        <v>876424.35</v>
      </c>
      <c r="K90" s="22">
        <f t="shared" si="27"/>
        <v>1421868.76</v>
      </c>
      <c r="L90" s="18"/>
      <c r="M90" s="10"/>
      <c r="N90" s="10"/>
      <c r="O90" s="18"/>
    </row>
    <row r="91" spans="1:15" ht="15.9" customHeight="1">
      <c r="A91" s="30"/>
      <c r="B91" s="20"/>
      <c r="C91" s="35" t="s">
        <v>67</v>
      </c>
      <c r="D91" s="21">
        <f>Прил_8_СОГАЗ!N91</f>
        <v>996</v>
      </c>
      <c r="E91" s="21">
        <v>216</v>
      </c>
      <c r="F91" s="21">
        <v>331</v>
      </c>
      <c r="G91" s="21">
        <v>299</v>
      </c>
      <c r="H91" s="22">
        <f>Прил_8_СОГАЗ!AM91</f>
        <v>4226798.43</v>
      </c>
      <c r="I91" s="22">
        <v>1510213.59</v>
      </c>
      <c r="J91" s="22">
        <v>876424.35</v>
      </c>
      <c r="K91" s="22">
        <v>1421868.76</v>
      </c>
      <c r="L91" s="18"/>
      <c r="M91" s="10"/>
      <c r="N91" s="10"/>
      <c r="O91" s="18"/>
    </row>
    <row r="92" spans="1:15" ht="15.9" customHeight="1">
      <c r="A92" s="30"/>
      <c r="B92" s="20"/>
      <c r="C92" s="35" t="s">
        <v>69</v>
      </c>
      <c r="D92" s="21"/>
      <c r="E92" s="21"/>
      <c r="F92" s="21"/>
      <c r="G92" s="21"/>
      <c r="H92" s="22"/>
      <c r="I92" s="22"/>
      <c r="J92" s="22"/>
      <c r="K92" s="22"/>
      <c r="L92" s="18"/>
      <c r="M92" s="10"/>
      <c r="N92" s="10"/>
      <c r="O92" s="18"/>
    </row>
    <row r="93" spans="1:15" ht="15.9" customHeight="1">
      <c r="A93" s="30" t="s">
        <v>104</v>
      </c>
      <c r="B93" s="23">
        <v>28</v>
      </c>
      <c r="C93" s="28" t="s">
        <v>43</v>
      </c>
      <c r="D93" s="21">
        <f t="shared" ref="D93:K93" si="28">D94+D95</f>
        <v>1186</v>
      </c>
      <c r="E93" s="21">
        <f t="shared" si="28"/>
        <v>177</v>
      </c>
      <c r="F93" s="21">
        <f t="shared" si="28"/>
        <v>250</v>
      </c>
      <c r="G93" s="21">
        <f t="shared" si="28"/>
        <v>588</v>
      </c>
      <c r="H93" s="22">
        <f t="shared" si="28"/>
        <v>5174493.0999999996</v>
      </c>
      <c r="I93" s="22">
        <f t="shared" si="28"/>
        <v>1240994.51</v>
      </c>
      <c r="J93" s="22">
        <f t="shared" si="28"/>
        <v>660713.68000000005</v>
      </c>
      <c r="K93" s="22">
        <f t="shared" si="28"/>
        <v>2793232</v>
      </c>
      <c r="L93" s="18"/>
      <c r="M93" s="10"/>
      <c r="N93" s="10"/>
      <c r="O93" s="18"/>
    </row>
    <row r="94" spans="1:15" ht="15.9" customHeight="1">
      <c r="A94" s="30"/>
      <c r="B94" s="20"/>
      <c r="C94" s="35" t="s">
        <v>67</v>
      </c>
      <c r="D94" s="21">
        <f>Прил_8_СОГАЗ!N94</f>
        <v>1186</v>
      </c>
      <c r="E94" s="21">
        <v>177</v>
      </c>
      <c r="F94" s="21">
        <v>250</v>
      </c>
      <c r="G94" s="21">
        <v>588</v>
      </c>
      <c r="H94" s="22">
        <f>Прил_8_СОГАЗ!AM94</f>
        <v>5174493.0999999996</v>
      </c>
      <c r="I94" s="22">
        <v>1240994.51</v>
      </c>
      <c r="J94" s="22">
        <v>660713.68000000005</v>
      </c>
      <c r="K94" s="22">
        <v>2793232</v>
      </c>
      <c r="L94" s="18"/>
      <c r="M94" s="10"/>
      <c r="N94" s="10"/>
      <c r="O94" s="18"/>
    </row>
    <row r="95" spans="1:15" ht="15.9" customHeight="1">
      <c r="A95" s="30"/>
      <c r="B95" s="20"/>
      <c r="C95" s="35" t="s">
        <v>69</v>
      </c>
      <c r="D95" s="21"/>
      <c r="E95" s="21"/>
      <c r="F95" s="21"/>
      <c r="G95" s="21"/>
      <c r="H95" s="22"/>
      <c r="I95" s="22"/>
      <c r="J95" s="22"/>
      <c r="K95" s="22"/>
      <c r="L95" s="18"/>
      <c r="M95" s="10"/>
      <c r="N95" s="10"/>
      <c r="O95" s="18"/>
    </row>
    <row r="96" spans="1:15" ht="15.9" customHeight="1">
      <c r="A96" s="30" t="s">
        <v>105</v>
      </c>
      <c r="B96" s="23">
        <v>29</v>
      </c>
      <c r="C96" s="28" t="s">
        <v>52</v>
      </c>
      <c r="D96" s="21">
        <f t="shared" ref="D96:K96" si="29">D97+D98</f>
        <v>36</v>
      </c>
      <c r="E96" s="21">
        <f t="shared" si="29"/>
        <v>0</v>
      </c>
      <c r="F96" s="21">
        <f t="shared" si="29"/>
        <v>8</v>
      </c>
      <c r="G96" s="21">
        <f t="shared" si="29"/>
        <v>15</v>
      </c>
      <c r="H96" s="22">
        <f t="shared" si="29"/>
        <v>128770.26</v>
      </c>
      <c r="I96" s="22">
        <f t="shared" si="29"/>
        <v>0</v>
      </c>
      <c r="J96" s="22">
        <f t="shared" si="29"/>
        <v>20057.349999999999</v>
      </c>
      <c r="K96" s="22">
        <f t="shared" si="29"/>
        <v>72110.2</v>
      </c>
      <c r="L96" s="18"/>
      <c r="M96" s="10"/>
      <c r="N96" s="10"/>
      <c r="O96" s="18"/>
    </row>
    <row r="97" spans="1:15" ht="15.9" customHeight="1">
      <c r="A97" s="30"/>
      <c r="B97" s="20"/>
      <c r="C97" s="35" t="s">
        <v>67</v>
      </c>
      <c r="D97" s="21">
        <f>Прил_8_СОГАЗ!N97</f>
        <v>36</v>
      </c>
      <c r="E97" s="21">
        <v>0</v>
      </c>
      <c r="F97" s="21">
        <v>8</v>
      </c>
      <c r="G97" s="21">
        <v>15</v>
      </c>
      <c r="H97" s="22">
        <f>Прил_8_СОГАЗ!AM97</f>
        <v>128770.26</v>
      </c>
      <c r="I97" s="22">
        <v>0</v>
      </c>
      <c r="J97" s="22">
        <v>20057.349999999999</v>
      </c>
      <c r="K97" s="22">
        <v>72110.2</v>
      </c>
      <c r="L97" s="18"/>
      <c r="M97" s="10"/>
      <c r="N97" s="10"/>
      <c r="O97" s="18"/>
    </row>
    <row r="98" spans="1:15" ht="15.9" customHeight="1">
      <c r="A98" s="30"/>
      <c r="B98" s="20"/>
      <c r="C98" s="35" t="s">
        <v>69</v>
      </c>
      <c r="D98" s="21"/>
      <c r="E98" s="21"/>
      <c r="F98" s="21"/>
      <c r="G98" s="21"/>
      <c r="H98" s="22"/>
      <c r="I98" s="22"/>
      <c r="J98" s="22"/>
      <c r="K98" s="22"/>
      <c r="L98" s="18"/>
      <c r="M98" s="10"/>
      <c r="N98" s="10"/>
      <c r="O98" s="18"/>
    </row>
    <row r="99" spans="1:15" ht="15.9" customHeight="1">
      <c r="A99" s="30" t="s">
        <v>107</v>
      </c>
      <c r="B99" s="23">
        <v>30</v>
      </c>
      <c r="C99" s="27" t="s">
        <v>106</v>
      </c>
      <c r="D99" s="21">
        <f t="shared" ref="D99:K99" si="30">D100+D101</f>
        <v>0</v>
      </c>
      <c r="E99" s="21">
        <f t="shared" si="30"/>
        <v>0</v>
      </c>
      <c r="F99" s="21">
        <f t="shared" si="30"/>
        <v>0</v>
      </c>
      <c r="G99" s="21">
        <f t="shared" si="30"/>
        <v>0</v>
      </c>
      <c r="H99" s="22">
        <f t="shared" si="30"/>
        <v>0</v>
      </c>
      <c r="I99" s="22">
        <f t="shared" si="30"/>
        <v>0</v>
      </c>
      <c r="J99" s="22">
        <f t="shared" si="30"/>
        <v>0</v>
      </c>
      <c r="K99" s="22">
        <f t="shared" si="30"/>
        <v>0</v>
      </c>
      <c r="L99" s="18"/>
      <c r="M99" s="10"/>
      <c r="N99" s="10"/>
      <c r="O99" s="18"/>
    </row>
    <row r="100" spans="1:15" ht="15.9" customHeight="1">
      <c r="A100" s="30"/>
      <c r="B100" s="20"/>
      <c r="C100" s="35" t="s">
        <v>67</v>
      </c>
      <c r="D100" s="21">
        <f>Прил_8_СОГАЗ!N100</f>
        <v>0</v>
      </c>
      <c r="E100" s="21">
        <v>0</v>
      </c>
      <c r="F100" s="21">
        <v>0</v>
      </c>
      <c r="G100" s="21">
        <v>0</v>
      </c>
      <c r="H100" s="22">
        <f>Прил_8_СОГАЗ!AM100</f>
        <v>0</v>
      </c>
      <c r="I100" s="22">
        <v>0</v>
      </c>
      <c r="J100" s="22">
        <v>0</v>
      </c>
      <c r="K100" s="22">
        <v>0</v>
      </c>
      <c r="L100" s="18"/>
      <c r="M100" s="10"/>
      <c r="N100" s="10"/>
      <c r="O100" s="18"/>
    </row>
    <row r="101" spans="1:15" ht="15.75" customHeight="1">
      <c r="A101" s="30"/>
      <c r="B101" s="20"/>
      <c r="C101" s="35" t="s">
        <v>69</v>
      </c>
      <c r="D101" s="21"/>
      <c r="E101" s="21"/>
      <c r="F101" s="21"/>
      <c r="G101" s="21"/>
      <c r="H101" s="22"/>
      <c r="I101" s="22"/>
      <c r="J101" s="22"/>
      <c r="K101" s="22"/>
      <c r="L101" s="18"/>
      <c r="M101" s="10"/>
      <c r="N101" s="10"/>
      <c r="O101" s="18"/>
    </row>
    <row r="102" spans="1:15" ht="15.9" customHeight="1">
      <c r="A102" s="30" t="s">
        <v>108</v>
      </c>
      <c r="B102" s="23">
        <v>31</v>
      </c>
      <c r="C102" s="28" t="s">
        <v>34</v>
      </c>
      <c r="D102" s="21">
        <f t="shared" ref="D102:K102" si="31">D103+D104</f>
        <v>0</v>
      </c>
      <c r="E102" s="21">
        <f t="shared" si="31"/>
        <v>0</v>
      </c>
      <c r="F102" s="21">
        <f t="shared" si="31"/>
        <v>0</v>
      </c>
      <c r="G102" s="21">
        <f t="shared" si="31"/>
        <v>0</v>
      </c>
      <c r="H102" s="22">
        <f t="shared" si="31"/>
        <v>0</v>
      </c>
      <c r="I102" s="22">
        <f t="shared" si="31"/>
        <v>0</v>
      </c>
      <c r="J102" s="22">
        <f t="shared" si="31"/>
        <v>0</v>
      </c>
      <c r="K102" s="22">
        <f t="shared" si="31"/>
        <v>0</v>
      </c>
      <c r="L102" s="18"/>
      <c r="M102" s="10"/>
      <c r="N102" s="10"/>
      <c r="O102" s="18"/>
    </row>
    <row r="103" spans="1:15" ht="15.9" customHeight="1">
      <c r="A103" s="30"/>
      <c r="B103" s="20"/>
      <c r="C103" s="35" t="s">
        <v>67</v>
      </c>
      <c r="D103" s="21">
        <f>Прил_8_СОГАЗ!N103</f>
        <v>0</v>
      </c>
      <c r="E103" s="21">
        <v>0</v>
      </c>
      <c r="F103" s="21">
        <v>0</v>
      </c>
      <c r="G103" s="21">
        <v>0</v>
      </c>
      <c r="H103" s="22">
        <f>Прил_8_СОГАЗ!AM103</f>
        <v>0</v>
      </c>
      <c r="I103" s="22">
        <v>0</v>
      </c>
      <c r="J103" s="22">
        <v>0</v>
      </c>
      <c r="K103" s="22">
        <v>0</v>
      </c>
      <c r="L103" s="18"/>
      <c r="M103" s="10"/>
      <c r="N103" s="10"/>
      <c r="O103" s="18"/>
    </row>
    <row r="104" spans="1:15" ht="15.9" customHeight="1">
      <c r="A104" s="30"/>
      <c r="B104" s="20"/>
      <c r="C104" s="35" t="s">
        <v>69</v>
      </c>
      <c r="D104" s="21"/>
      <c r="E104" s="21"/>
      <c r="F104" s="21"/>
      <c r="G104" s="21"/>
      <c r="H104" s="22"/>
      <c r="I104" s="22"/>
      <c r="J104" s="22"/>
      <c r="K104" s="22"/>
      <c r="L104" s="18"/>
      <c r="M104" s="10"/>
      <c r="N104" s="10"/>
      <c r="O104" s="18"/>
    </row>
    <row r="105" spans="1:15" ht="35.25" customHeight="1">
      <c r="A105" s="30" t="s">
        <v>109</v>
      </c>
      <c r="B105" s="23">
        <v>32</v>
      </c>
      <c r="C105" s="28" t="s">
        <v>54</v>
      </c>
      <c r="D105" s="21">
        <f t="shared" ref="D105:K105" si="32">D106+D107</f>
        <v>572</v>
      </c>
      <c r="E105" s="21">
        <f t="shared" si="32"/>
        <v>0</v>
      </c>
      <c r="F105" s="21">
        <f t="shared" si="32"/>
        <v>171</v>
      </c>
      <c r="G105" s="21">
        <f t="shared" si="32"/>
        <v>313</v>
      </c>
      <c r="H105" s="22">
        <f t="shared" si="32"/>
        <v>2187011.92</v>
      </c>
      <c r="I105" s="22">
        <f t="shared" si="32"/>
        <v>0</v>
      </c>
      <c r="J105" s="22">
        <f t="shared" si="32"/>
        <v>453093.13</v>
      </c>
      <c r="K105" s="22">
        <f t="shared" si="32"/>
        <v>1488597.03</v>
      </c>
      <c r="L105" s="18"/>
      <c r="M105" s="10"/>
      <c r="N105" s="10"/>
      <c r="O105" s="18"/>
    </row>
    <row r="106" spans="1:15" ht="15.9" customHeight="1">
      <c r="A106" s="30"/>
      <c r="B106" s="20"/>
      <c r="C106" s="35" t="s">
        <v>67</v>
      </c>
      <c r="D106" s="21">
        <f>Прил_8_СОГАЗ!N106</f>
        <v>572</v>
      </c>
      <c r="E106" s="21">
        <v>0</v>
      </c>
      <c r="F106" s="21">
        <v>171</v>
      </c>
      <c r="G106" s="21">
        <v>313</v>
      </c>
      <c r="H106" s="22">
        <f>Прил_8_СОГАЗ!AM106</f>
        <v>2187011.92</v>
      </c>
      <c r="I106" s="22">
        <v>0</v>
      </c>
      <c r="J106" s="22">
        <v>453093.13</v>
      </c>
      <c r="K106" s="22">
        <v>1488597.03</v>
      </c>
      <c r="L106" s="18"/>
      <c r="M106" s="10"/>
      <c r="N106" s="10"/>
      <c r="O106" s="18"/>
    </row>
    <row r="107" spans="1:15" ht="15.9" customHeight="1">
      <c r="A107" s="30"/>
      <c r="B107" s="20"/>
      <c r="C107" s="35" t="s">
        <v>69</v>
      </c>
      <c r="D107" s="21"/>
      <c r="E107" s="21"/>
      <c r="F107" s="21"/>
      <c r="G107" s="21"/>
      <c r="H107" s="22"/>
      <c r="I107" s="22"/>
      <c r="J107" s="22"/>
      <c r="K107" s="22"/>
      <c r="L107" s="18"/>
      <c r="M107" s="10"/>
      <c r="N107" s="10"/>
      <c r="O107" s="18"/>
    </row>
    <row r="108" spans="1:15" ht="15.9" customHeight="1">
      <c r="A108" s="30" t="s">
        <v>110</v>
      </c>
      <c r="B108" s="23">
        <v>33</v>
      </c>
      <c r="C108" s="28" t="s">
        <v>35</v>
      </c>
      <c r="D108" s="21">
        <f t="shared" ref="D108:K108" si="33">D109+D110</f>
        <v>0</v>
      </c>
      <c r="E108" s="21">
        <f t="shared" si="33"/>
        <v>0</v>
      </c>
      <c r="F108" s="21">
        <f t="shared" si="33"/>
        <v>0</v>
      </c>
      <c r="G108" s="21">
        <f t="shared" si="33"/>
        <v>0</v>
      </c>
      <c r="H108" s="22">
        <f t="shared" si="33"/>
        <v>0</v>
      </c>
      <c r="I108" s="22">
        <f t="shared" si="33"/>
        <v>0</v>
      </c>
      <c r="J108" s="22">
        <f t="shared" si="33"/>
        <v>0</v>
      </c>
      <c r="K108" s="22">
        <f t="shared" si="33"/>
        <v>0</v>
      </c>
      <c r="L108" s="18"/>
      <c r="M108" s="10"/>
      <c r="N108" s="10"/>
      <c r="O108" s="18"/>
    </row>
    <row r="109" spans="1:15" ht="15.9" customHeight="1">
      <c r="A109" s="30"/>
      <c r="B109" s="20"/>
      <c r="C109" s="35" t="s">
        <v>67</v>
      </c>
      <c r="D109" s="21">
        <f>Прил_8_СОГАЗ!N109</f>
        <v>0</v>
      </c>
      <c r="E109" s="21">
        <v>0</v>
      </c>
      <c r="F109" s="21">
        <v>0</v>
      </c>
      <c r="G109" s="21">
        <v>0</v>
      </c>
      <c r="H109" s="22">
        <f>Прил_8_СОГАЗ!AM109</f>
        <v>0</v>
      </c>
      <c r="I109" s="22">
        <v>0</v>
      </c>
      <c r="J109" s="22">
        <v>0</v>
      </c>
      <c r="K109" s="22">
        <v>0</v>
      </c>
      <c r="L109" s="18"/>
      <c r="M109" s="10"/>
      <c r="N109" s="10"/>
      <c r="O109" s="18"/>
    </row>
    <row r="110" spans="1:15" ht="15.9" customHeight="1">
      <c r="A110" s="30"/>
      <c r="B110" s="20"/>
      <c r="C110" s="35" t="s">
        <v>69</v>
      </c>
      <c r="D110" s="21"/>
      <c r="E110" s="21"/>
      <c r="F110" s="21"/>
      <c r="G110" s="21"/>
      <c r="H110" s="22"/>
      <c r="I110" s="22"/>
      <c r="J110" s="22"/>
      <c r="K110" s="22"/>
      <c r="L110" s="18"/>
      <c r="M110" s="10"/>
      <c r="N110" s="10"/>
      <c r="O110" s="18"/>
    </row>
    <row r="111" spans="1:15" ht="15.9" customHeight="1">
      <c r="A111" s="30" t="s">
        <v>111</v>
      </c>
      <c r="B111" s="23">
        <v>34</v>
      </c>
      <c r="C111" s="28" t="s">
        <v>36</v>
      </c>
      <c r="D111" s="21">
        <f t="shared" ref="D111:K111" si="34">D112+D113</f>
        <v>0</v>
      </c>
      <c r="E111" s="21">
        <f t="shared" si="34"/>
        <v>0</v>
      </c>
      <c r="F111" s="21">
        <f t="shared" si="34"/>
        <v>0</v>
      </c>
      <c r="G111" s="21">
        <f t="shared" si="34"/>
        <v>0</v>
      </c>
      <c r="H111" s="22">
        <f t="shared" si="34"/>
        <v>0</v>
      </c>
      <c r="I111" s="22">
        <f t="shared" si="34"/>
        <v>0</v>
      </c>
      <c r="J111" s="22">
        <f t="shared" si="34"/>
        <v>0</v>
      </c>
      <c r="K111" s="22">
        <f t="shared" si="34"/>
        <v>0</v>
      </c>
      <c r="L111" s="18"/>
      <c r="M111" s="10"/>
      <c r="N111" s="10"/>
      <c r="O111" s="18"/>
    </row>
    <row r="112" spans="1:15" ht="15.9" customHeight="1">
      <c r="A112" s="30"/>
      <c r="B112" s="20"/>
      <c r="C112" s="35" t="s">
        <v>67</v>
      </c>
      <c r="D112" s="21">
        <f>Прил_8_СОГАЗ!N112</f>
        <v>0</v>
      </c>
      <c r="E112" s="21">
        <v>0</v>
      </c>
      <c r="F112" s="21">
        <v>0</v>
      </c>
      <c r="G112" s="21">
        <v>0</v>
      </c>
      <c r="H112" s="22">
        <f>Прил_8_СОГАЗ!AM112</f>
        <v>0</v>
      </c>
      <c r="I112" s="22">
        <v>0</v>
      </c>
      <c r="J112" s="22">
        <v>0</v>
      </c>
      <c r="K112" s="22">
        <v>0</v>
      </c>
      <c r="L112" s="18"/>
      <c r="M112" s="10"/>
      <c r="N112" s="10"/>
      <c r="O112" s="18"/>
    </row>
    <row r="113" spans="1:15" ht="15.9" customHeight="1">
      <c r="A113" s="30"/>
      <c r="B113" s="20"/>
      <c r="C113" s="35" t="s">
        <v>69</v>
      </c>
      <c r="D113" s="21"/>
      <c r="E113" s="21"/>
      <c r="F113" s="21"/>
      <c r="G113" s="21"/>
      <c r="H113" s="22"/>
      <c r="I113" s="22"/>
      <c r="J113" s="22"/>
      <c r="K113" s="22"/>
      <c r="L113" s="18"/>
      <c r="M113" s="10"/>
      <c r="N113" s="10"/>
      <c r="O113" s="18"/>
    </row>
    <row r="114" spans="1:15" ht="15.9" customHeight="1">
      <c r="A114" s="30" t="s">
        <v>113</v>
      </c>
      <c r="B114" s="23">
        <v>35</v>
      </c>
      <c r="C114" s="28" t="s">
        <v>114</v>
      </c>
      <c r="D114" s="21">
        <f t="shared" ref="D114:K114" si="35">D115+D116</f>
        <v>0</v>
      </c>
      <c r="E114" s="21">
        <f t="shared" si="35"/>
        <v>0</v>
      </c>
      <c r="F114" s="21">
        <f t="shared" si="35"/>
        <v>0</v>
      </c>
      <c r="G114" s="21">
        <f t="shared" si="35"/>
        <v>0</v>
      </c>
      <c r="H114" s="22">
        <f t="shared" si="35"/>
        <v>0</v>
      </c>
      <c r="I114" s="22">
        <f t="shared" si="35"/>
        <v>0</v>
      </c>
      <c r="J114" s="22">
        <f t="shared" si="35"/>
        <v>0</v>
      </c>
      <c r="K114" s="22">
        <f t="shared" si="35"/>
        <v>0</v>
      </c>
      <c r="L114" s="18"/>
      <c r="M114" s="10"/>
      <c r="N114" s="10"/>
      <c r="O114" s="18"/>
    </row>
    <row r="115" spans="1:15" ht="15.9" customHeight="1">
      <c r="A115" s="30"/>
      <c r="B115" s="20"/>
      <c r="C115" s="35" t="s">
        <v>67</v>
      </c>
      <c r="D115" s="21">
        <f>Прил_8_СОГАЗ!N115</f>
        <v>0</v>
      </c>
      <c r="E115" s="21">
        <v>0</v>
      </c>
      <c r="F115" s="21">
        <v>0</v>
      </c>
      <c r="G115" s="21">
        <v>0</v>
      </c>
      <c r="H115" s="22">
        <f>Прил_8_СОГАЗ!AM115</f>
        <v>0</v>
      </c>
      <c r="I115" s="22">
        <v>0</v>
      </c>
      <c r="J115" s="22">
        <v>0</v>
      </c>
      <c r="K115" s="22">
        <v>0</v>
      </c>
      <c r="L115" s="18"/>
      <c r="M115" s="10"/>
      <c r="N115" s="10"/>
      <c r="O115" s="18"/>
    </row>
    <row r="116" spans="1:15" ht="15.9" customHeight="1">
      <c r="A116" s="30"/>
      <c r="B116" s="20"/>
      <c r="C116" s="35" t="s">
        <v>69</v>
      </c>
      <c r="D116" s="21"/>
      <c r="E116" s="21"/>
      <c r="F116" s="21"/>
      <c r="G116" s="21"/>
      <c r="H116" s="22"/>
      <c r="I116" s="22"/>
      <c r="J116" s="22"/>
      <c r="K116" s="22"/>
      <c r="L116" s="18"/>
      <c r="M116" s="10"/>
      <c r="N116" s="10"/>
      <c r="O116" s="18"/>
    </row>
    <row r="117" spans="1:15" ht="15.9" customHeight="1">
      <c r="A117" s="30" t="s">
        <v>112</v>
      </c>
      <c r="B117" s="23">
        <v>36</v>
      </c>
      <c r="C117" s="28" t="s">
        <v>37</v>
      </c>
      <c r="D117" s="21">
        <f t="shared" ref="D117:K117" si="36">D118+D119</f>
        <v>0</v>
      </c>
      <c r="E117" s="21">
        <f t="shared" si="36"/>
        <v>0</v>
      </c>
      <c r="F117" s="21">
        <f t="shared" si="36"/>
        <v>0</v>
      </c>
      <c r="G117" s="21">
        <f t="shared" si="36"/>
        <v>0</v>
      </c>
      <c r="H117" s="22">
        <f t="shared" si="36"/>
        <v>0</v>
      </c>
      <c r="I117" s="22">
        <f t="shared" si="36"/>
        <v>0</v>
      </c>
      <c r="J117" s="22">
        <f t="shared" si="36"/>
        <v>0</v>
      </c>
      <c r="K117" s="22">
        <f t="shared" si="36"/>
        <v>0</v>
      </c>
      <c r="L117" s="18"/>
      <c r="M117" s="10"/>
      <c r="N117" s="10"/>
      <c r="O117" s="18"/>
    </row>
    <row r="118" spans="1:15" ht="15.9" customHeight="1">
      <c r="A118" s="30"/>
      <c r="B118" s="20"/>
      <c r="C118" s="35" t="s">
        <v>67</v>
      </c>
      <c r="D118" s="21">
        <f>Прил_8_СОГАЗ!N118</f>
        <v>0</v>
      </c>
      <c r="E118" s="21">
        <v>0</v>
      </c>
      <c r="F118" s="21">
        <v>0</v>
      </c>
      <c r="G118" s="21">
        <v>0</v>
      </c>
      <c r="H118" s="22">
        <f>Прил_8_СОГАЗ!AM118</f>
        <v>0</v>
      </c>
      <c r="I118" s="22">
        <v>0</v>
      </c>
      <c r="J118" s="22">
        <v>0</v>
      </c>
      <c r="K118" s="22">
        <v>0</v>
      </c>
      <c r="L118" s="18"/>
      <c r="M118" s="10"/>
      <c r="N118" s="10"/>
      <c r="O118" s="18"/>
    </row>
    <row r="119" spans="1:15" ht="15.9" customHeight="1">
      <c r="A119" s="30"/>
      <c r="B119" s="20"/>
      <c r="C119" s="35" t="s">
        <v>69</v>
      </c>
      <c r="D119" s="21"/>
      <c r="E119" s="21"/>
      <c r="F119" s="21"/>
      <c r="G119" s="21"/>
      <c r="H119" s="22"/>
      <c r="I119" s="22"/>
      <c r="J119" s="22"/>
      <c r="K119" s="22"/>
      <c r="L119" s="18"/>
      <c r="M119" s="10"/>
      <c r="N119" s="10"/>
      <c r="O119" s="18"/>
    </row>
    <row r="120" spans="1:15" ht="33" customHeight="1">
      <c r="A120" s="30" t="s">
        <v>115</v>
      </c>
      <c r="B120" s="23">
        <v>37</v>
      </c>
      <c r="C120" s="28" t="s">
        <v>53</v>
      </c>
      <c r="D120" s="21">
        <f t="shared" ref="D120:K120" si="37">D121+D122</f>
        <v>0</v>
      </c>
      <c r="E120" s="21">
        <f t="shared" si="37"/>
        <v>0</v>
      </c>
      <c r="F120" s="21">
        <f t="shared" si="37"/>
        <v>0</v>
      </c>
      <c r="G120" s="21">
        <f t="shared" si="37"/>
        <v>0</v>
      </c>
      <c r="H120" s="22">
        <f t="shared" si="37"/>
        <v>0</v>
      </c>
      <c r="I120" s="22">
        <f t="shared" si="37"/>
        <v>0</v>
      </c>
      <c r="J120" s="22">
        <f t="shared" si="37"/>
        <v>0</v>
      </c>
      <c r="K120" s="22">
        <f t="shared" si="37"/>
        <v>0</v>
      </c>
      <c r="L120" s="18"/>
      <c r="M120" s="10"/>
      <c r="N120" s="10"/>
      <c r="O120" s="18"/>
    </row>
    <row r="121" spans="1:15" ht="15.9" customHeight="1">
      <c r="A121" s="30"/>
      <c r="B121" s="20"/>
      <c r="C121" s="35" t="s">
        <v>67</v>
      </c>
      <c r="D121" s="21">
        <f>Прил_8_СОГАЗ!N121</f>
        <v>0</v>
      </c>
      <c r="E121" s="21">
        <v>0</v>
      </c>
      <c r="F121" s="21">
        <v>0</v>
      </c>
      <c r="G121" s="21">
        <v>0</v>
      </c>
      <c r="H121" s="22">
        <f>Прил_8_СОГАЗ!AM121</f>
        <v>0</v>
      </c>
      <c r="I121" s="22">
        <v>0</v>
      </c>
      <c r="J121" s="22">
        <v>0</v>
      </c>
      <c r="K121" s="22">
        <v>0</v>
      </c>
      <c r="L121" s="18"/>
      <c r="M121" s="10"/>
      <c r="N121" s="10"/>
      <c r="O121" s="18"/>
    </row>
    <row r="122" spans="1:15" ht="15.9" customHeight="1">
      <c r="A122" s="30"/>
      <c r="B122" s="20"/>
      <c r="C122" s="35" t="s">
        <v>69</v>
      </c>
      <c r="D122" s="21"/>
      <c r="E122" s="21"/>
      <c r="F122" s="21"/>
      <c r="G122" s="21"/>
      <c r="H122" s="22"/>
      <c r="I122" s="22"/>
      <c r="J122" s="22"/>
      <c r="K122" s="22"/>
      <c r="L122" s="18"/>
      <c r="M122" s="10"/>
      <c r="N122" s="10"/>
      <c r="O122" s="18"/>
    </row>
    <row r="123" spans="1:15" ht="15.9" customHeight="1">
      <c r="A123" s="30" t="s">
        <v>116</v>
      </c>
      <c r="B123" s="23">
        <v>38</v>
      </c>
      <c r="C123" s="27" t="s">
        <v>48</v>
      </c>
      <c r="D123" s="21">
        <f t="shared" ref="D123:K123" si="38">D124+D125</f>
        <v>0</v>
      </c>
      <c r="E123" s="21">
        <f t="shared" si="38"/>
        <v>0</v>
      </c>
      <c r="F123" s="21">
        <f t="shared" si="38"/>
        <v>0</v>
      </c>
      <c r="G123" s="21">
        <f t="shared" si="38"/>
        <v>0</v>
      </c>
      <c r="H123" s="22">
        <f t="shared" si="38"/>
        <v>0</v>
      </c>
      <c r="I123" s="22">
        <f t="shared" si="38"/>
        <v>0</v>
      </c>
      <c r="J123" s="22">
        <f t="shared" si="38"/>
        <v>0</v>
      </c>
      <c r="K123" s="22">
        <f t="shared" si="38"/>
        <v>0</v>
      </c>
      <c r="L123" s="18"/>
      <c r="M123" s="10"/>
      <c r="N123" s="10"/>
      <c r="O123" s="18"/>
    </row>
    <row r="124" spans="1:15" ht="15.9" customHeight="1">
      <c r="A124" s="30"/>
      <c r="B124" s="20"/>
      <c r="C124" s="35" t="s">
        <v>67</v>
      </c>
      <c r="D124" s="21">
        <f>Прил_8_СОГАЗ!N124</f>
        <v>0</v>
      </c>
      <c r="E124" s="21">
        <v>0</v>
      </c>
      <c r="F124" s="21">
        <v>0</v>
      </c>
      <c r="G124" s="21">
        <v>0</v>
      </c>
      <c r="H124" s="22">
        <f>Прил_8_СОГАЗ!AM124</f>
        <v>0</v>
      </c>
      <c r="I124" s="22">
        <v>0</v>
      </c>
      <c r="J124" s="22">
        <v>0</v>
      </c>
      <c r="K124" s="22">
        <v>0</v>
      </c>
      <c r="L124" s="18"/>
      <c r="M124" s="10"/>
      <c r="N124" s="10"/>
      <c r="O124" s="18"/>
    </row>
    <row r="125" spans="1:15" ht="15.9" customHeight="1">
      <c r="A125" s="30"/>
      <c r="B125" s="20"/>
      <c r="C125" s="35" t="s">
        <v>69</v>
      </c>
      <c r="D125" s="21"/>
      <c r="E125" s="21"/>
      <c r="F125" s="21"/>
      <c r="G125" s="21"/>
      <c r="H125" s="22"/>
      <c r="I125" s="22"/>
      <c r="J125" s="22"/>
      <c r="K125" s="22"/>
      <c r="L125" s="18"/>
      <c r="M125" s="10"/>
      <c r="N125" s="10"/>
      <c r="O125" s="18"/>
    </row>
    <row r="126" spans="1:15" ht="15.9" customHeight="1">
      <c r="A126" s="30" t="s">
        <v>118</v>
      </c>
      <c r="B126" s="23">
        <v>39</v>
      </c>
      <c r="C126" s="28" t="s">
        <v>117</v>
      </c>
      <c r="D126" s="21">
        <f t="shared" ref="D126:K126" si="39">D127+D128</f>
        <v>0</v>
      </c>
      <c r="E126" s="21">
        <f t="shared" si="39"/>
        <v>0</v>
      </c>
      <c r="F126" s="21">
        <f t="shared" si="39"/>
        <v>0</v>
      </c>
      <c r="G126" s="21">
        <f t="shared" si="39"/>
        <v>0</v>
      </c>
      <c r="H126" s="22">
        <f t="shared" si="39"/>
        <v>0</v>
      </c>
      <c r="I126" s="22">
        <f t="shared" si="39"/>
        <v>0</v>
      </c>
      <c r="J126" s="22">
        <f t="shared" si="39"/>
        <v>0</v>
      </c>
      <c r="K126" s="22">
        <f t="shared" si="39"/>
        <v>0</v>
      </c>
      <c r="L126" s="18"/>
      <c r="M126" s="10"/>
      <c r="N126" s="10"/>
      <c r="O126" s="18"/>
    </row>
    <row r="127" spans="1:15" ht="15.75" customHeight="1">
      <c r="A127" s="30"/>
      <c r="B127" s="20"/>
      <c r="C127" s="35" t="s">
        <v>67</v>
      </c>
      <c r="D127" s="21">
        <f>Прил_8_СОГАЗ!N127</f>
        <v>0</v>
      </c>
      <c r="E127" s="21">
        <v>0</v>
      </c>
      <c r="F127" s="21">
        <v>0</v>
      </c>
      <c r="G127" s="21">
        <v>0</v>
      </c>
      <c r="H127" s="22">
        <f>Прил_8_СОГАЗ!AM127</f>
        <v>0</v>
      </c>
      <c r="I127" s="22">
        <v>0</v>
      </c>
      <c r="J127" s="22">
        <v>0</v>
      </c>
      <c r="K127" s="22">
        <v>0</v>
      </c>
      <c r="L127" s="18"/>
      <c r="M127" s="10"/>
      <c r="N127" s="10"/>
      <c r="O127" s="18"/>
    </row>
    <row r="128" spans="1:15" ht="15.9" customHeight="1">
      <c r="A128" s="30"/>
      <c r="B128" s="20"/>
      <c r="C128" s="35" t="s">
        <v>69</v>
      </c>
      <c r="D128" s="21"/>
      <c r="E128" s="21"/>
      <c r="F128" s="21"/>
      <c r="G128" s="21"/>
      <c r="H128" s="22"/>
      <c r="I128" s="22"/>
      <c r="J128" s="22"/>
      <c r="K128" s="22"/>
      <c r="L128" s="18"/>
      <c r="M128" s="10"/>
      <c r="N128" s="10"/>
      <c r="O128" s="18"/>
    </row>
    <row r="129" spans="1:15" ht="15.9" customHeight="1">
      <c r="A129" s="30" t="s">
        <v>119</v>
      </c>
      <c r="B129" s="23">
        <v>40</v>
      </c>
      <c r="C129" s="27" t="s">
        <v>38</v>
      </c>
      <c r="D129" s="21">
        <f t="shared" ref="D129:K129" si="40">D130+D131</f>
        <v>0</v>
      </c>
      <c r="E129" s="21">
        <f t="shared" si="40"/>
        <v>0</v>
      </c>
      <c r="F129" s="21">
        <f t="shared" si="40"/>
        <v>0</v>
      </c>
      <c r="G129" s="21">
        <f t="shared" si="40"/>
        <v>0</v>
      </c>
      <c r="H129" s="22">
        <f t="shared" si="40"/>
        <v>0</v>
      </c>
      <c r="I129" s="22">
        <f t="shared" si="40"/>
        <v>0</v>
      </c>
      <c r="J129" s="22">
        <f t="shared" si="40"/>
        <v>0</v>
      </c>
      <c r="K129" s="22">
        <f t="shared" si="40"/>
        <v>0</v>
      </c>
      <c r="L129" s="18"/>
      <c r="M129" s="10"/>
      <c r="N129" s="10"/>
      <c r="O129" s="18"/>
    </row>
    <row r="130" spans="1:15" ht="15.9" customHeight="1">
      <c r="A130" s="30"/>
      <c r="B130" s="20"/>
      <c r="C130" s="35" t="s">
        <v>67</v>
      </c>
      <c r="D130" s="21">
        <f>Прил_8_СОГАЗ!N130</f>
        <v>0</v>
      </c>
      <c r="E130" s="21">
        <v>0</v>
      </c>
      <c r="F130" s="21">
        <v>0</v>
      </c>
      <c r="G130" s="21">
        <v>0</v>
      </c>
      <c r="H130" s="22">
        <f>Прил_8_СОГАЗ!AM130</f>
        <v>0</v>
      </c>
      <c r="I130" s="22">
        <v>0</v>
      </c>
      <c r="J130" s="22">
        <v>0</v>
      </c>
      <c r="K130" s="22">
        <v>0</v>
      </c>
      <c r="L130" s="18"/>
      <c r="M130" s="10"/>
      <c r="N130" s="10"/>
      <c r="O130" s="18"/>
    </row>
    <row r="131" spans="1:15" ht="15.9" customHeight="1">
      <c r="A131" s="30"/>
      <c r="B131" s="20"/>
      <c r="C131" s="35" t="s">
        <v>69</v>
      </c>
      <c r="D131" s="21"/>
      <c r="E131" s="21"/>
      <c r="F131" s="21"/>
      <c r="G131" s="21"/>
      <c r="H131" s="22"/>
      <c r="I131" s="22"/>
      <c r="J131" s="22"/>
      <c r="K131" s="22"/>
      <c r="L131" s="18"/>
      <c r="M131" s="10"/>
      <c r="N131" s="10"/>
      <c r="O131" s="18"/>
    </row>
    <row r="132" spans="1:15" ht="15.9" customHeight="1">
      <c r="A132" s="30" t="s">
        <v>120</v>
      </c>
      <c r="B132" s="23">
        <v>41</v>
      </c>
      <c r="C132" s="27" t="s">
        <v>39</v>
      </c>
      <c r="D132" s="21">
        <f t="shared" ref="D132:K132" si="41">D133+D134</f>
        <v>0</v>
      </c>
      <c r="E132" s="21">
        <f t="shared" si="41"/>
        <v>0</v>
      </c>
      <c r="F132" s="21">
        <f t="shared" si="41"/>
        <v>0</v>
      </c>
      <c r="G132" s="21">
        <f t="shared" si="41"/>
        <v>0</v>
      </c>
      <c r="H132" s="22">
        <f t="shared" si="41"/>
        <v>0</v>
      </c>
      <c r="I132" s="22">
        <f t="shared" si="41"/>
        <v>0</v>
      </c>
      <c r="J132" s="22">
        <f t="shared" si="41"/>
        <v>0</v>
      </c>
      <c r="K132" s="22">
        <f t="shared" si="41"/>
        <v>0</v>
      </c>
      <c r="L132" s="18"/>
      <c r="M132" s="10"/>
      <c r="N132" s="10"/>
      <c r="O132" s="18"/>
    </row>
    <row r="133" spans="1:15" ht="15.9" customHeight="1">
      <c r="A133" s="30"/>
      <c r="B133" s="20"/>
      <c r="C133" s="35" t="s">
        <v>67</v>
      </c>
      <c r="D133" s="21">
        <f>Прил_8_СОГАЗ!N133</f>
        <v>0</v>
      </c>
      <c r="E133" s="21">
        <v>0</v>
      </c>
      <c r="F133" s="21">
        <v>0</v>
      </c>
      <c r="G133" s="21">
        <v>0</v>
      </c>
      <c r="H133" s="22">
        <f>Прил_8_СОГАЗ!AM133</f>
        <v>0</v>
      </c>
      <c r="I133" s="22">
        <v>0</v>
      </c>
      <c r="J133" s="22">
        <v>0</v>
      </c>
      <c r="K133" s="22">
        <v>0</v>
      </c>
      <c r="L133" s="18"/>
      <c r="M133" s="10"/>
      <c r="N133" s="10"/>
      <c r="O133" s="18"/>
    </row>
    <row r="134" spans="1:15" ht="15.9" customHeight="1">
      <c r="A134" s="30"/>
      <c r="B134" s="20"/>
      <c r="C134" s="35" t="s">
        <v>69</v>
      </c>
      <c r="D134" s="21"/>
      <c r="E134" s="21"/>
      <c r="F134" s="21"/>
      <c r="G134" s="21"/>
      <c r="H134" s="22"/>
      <c r="I134" s="22"/>
      <c r="J134" s="22"/>
      <c r="K134" s="22"/>
      <c r="L134" s="18"/>
      <c r="M134" s="10"/>
      <c r="N134" s="10"/>
      <c r="O134" s="18"/>
    </row>
    <row r="135" spans="1:15" ht="15.9" customHeight="1">
      <c r="A135" s="30" t="s">
        <v>121</v>
      </c>
      <c r="B135" s="23">
        <v>42</v>
      </c>
      <c r="C135" s="28" t="s">
        <v>40</v>
      </c>
      <c r="D135" s="21">
        <f t="shared" ref="D135:K135" si="42">D136+D137</f>
        <v>0</v>
      </c>
      <c r="E135" s="21">
        <f t="shared" si="42"/>
        <v>0</v>
      </c>
      <c r="F135" s="21">
        <f t="shared" si="42"/>
        <v>0</v>
      </c>
      <c r="G135" s="21">
        <f t="shared" si="42"/>
        <v>0</v>
      </c>
      <c r="H135" s="22">
        <f t="shared" si="42"/>
        <v>0</v>
      </c>
      <c r="I135" s="22">
        <f t="shared" si="42"/>
        <v>0</v>
      </c>
      <c r="J135" s="22">
        <f t="shared" si="42"/>
        <v>0</v>
      </c>
      <c r="K135" s="22">
        <f t="shared" si="42"/>
        <v>0</v>
      </c>
      <c r="L135" s="18"/>
      <c r="M135" s="10"/>
      <c r="N135" s="10"/>
      <c r="O135" s="18"/>
    </row>
    <row r="136" spans="1:15" ht="15.9" customHeight="1">
      <c r="A136" s="30"/>
      <c r="B136" s="20"/>
      <c r="C136" s="35" t="s">
        <v>67</v>
      </c>
      <c r="D136" s="21">
        <f>Прил_8_СОГАЗ!N136</f>
        <v>0</v>
      </c>
      <c r="E136" s="21">
        <v>0</v>
      </c>
      <c r="F136" s="21">
        <v>0</v>
      </c>
      <c r="G136" s="21">
        <v>0</v>
      </c>
      <c r="H136" s="22">
        <f>Прил_8_СОГАЗ!AM136</f>
        <v>0</v>
      </c>
      <c r="I136" s="22">
        <v>0</v>
      </c>
      <c r="J136" s="22">
        <v>0</v>
      </c>
      <c r="K136" s="22">
        <v>0</v>
      </c>
      <c r="L136" s="18"/>
      <c r="M136" s="10"/>
      <c r="N136" s="10"/>
      <c r="O136" s="18"/>
    </row>
    <row r="137" spans="1:15" ht="15.9" customHeight="1">
      <c r="A137" s="30"/>
      <c r="B137" s="20"/>
      <c r="C137" s="35" t="s">
        <v>69</v>
      </c>
      <c r="D137" s="21"/>
      <c r="E137" s="21"/>
      <c r="F137" s="21"/>
      <c r="G137" s="21"/>
      <c r="H137" s="22"/>
      <c r="I137" s="22"/>
      <c r="J137" s="22"/>
      <c r="K137" s="22"/>
      <c r="L137" s="18"/>
      <c r="M137" s="10"/>
      <c r="N137" s="10"/>
      <c r="O137" s="18"/>
    </row>
    <row r="138" spans="1:15" ht="15.9" customHeight="1">
      <c r="A138" s="30" t="s">
        <v>122</v>
      </c>
      <c r="B138" s="23">
        <v>43</v>
      </c>
      <c r="C138" s="27" t="s">
        <v>56</v>
      </c>
      <c r="D138" s="21">
        <f t="shared" ref="D138:K138" si="43">D139+D140</f>
        <v>0</v>
      </c>
      <c r="E138" s="21">
        <f t="shared" si="43"/>
        <v>0</v>
      </c>
      <c r="F138" s="21">
        <f t="shared" si="43"/>
        <v>0</v>
      </c>
      <c r="G138" s="21">
        <f t="shared" si="43"/>
        <v>0</v>
      </c>
      <c r="H138" s="22">
        <f t="shared" si="43"/>
        <v>0</v>
      </c>
      <c r="I138" s="22">
        <f t="shared" si="43"/>
        <v>0</v>
      </c>
      <c r="J138" s="22">
        <f t="shared" si="43"/>
        <v>0</v>
      </c>
      <c r="K138" s="22">
        <f t="shared" si="43"/>
        <v>0</v>
      </c>
      <c r="L138" s="18"/>
      <c r="M138" s="10"/>
      <c r="N138" s="10"/>
      <c r="O138" s="18"/>
    </row>
    <row r="139" spans="1:15" ht="15.9" customHeight="1">
      <c r="A139" s="30"/>
      <c r="B139" s="20"/>
      <c r="C139" s="35" t="s">
        <v>67</v>
      </c>
      <c r="D139" s="21">
        <f>Прил_8_СОГАЗ!N139</f>
        <v>0</v>
      </c>
      <c r="E139" s="21">
        <v>0</v>
      </c>
      <c r="F139" s="21">
        <v>0</v>
      </c>
      <c r="G139" s="21">
        <v>0</v>
      </c>
      <c r="H139" s="22">
        <f>Прил_8_СОГАЗ!AM139</f>
        <v>0</v>
      </c>
      <c r="I139" s="22">
        <v>0</v>
      </c>
      <c r="J139" s="22">
        <v>0</v>
      </c>
      <c r="K139" s="22">
        <v>0</v>
      </c>
      <c r="L139" s="18"/>
      <c r="M139" s="10"/>
      <c r="N139" s="10"/>
      <c r="O139" s="18"/>
    </row>
    <row r="140" spans="1:15" ht="15.9" customHeight="1">
      <c r="A140" s="30"/>
      <c r="B140" s="20"/>
      <c r="C140" s="35" t="s">
        <v>69</v>
      </c>
      <c r="D140" s="21"/>
      <c r="E140" s="21"/>
      <c r="F140" s="21"/>
      <c r="G140" s="21"/>
      <c r="H140" s="22"/>
      <c r="I140" s="22"/>
      <c r="J140" s="22"/>
      <c r="K140" s="22"/>
      <c r="L140" s="18"/>
      <c r="M140" s="10"/>
      <c r="N140" s="10"/>
      <c r="O140" s="18"/>
    </row>
    <row r="141" spans="1:15" ht="15.9" customHeight="1">
      <c r="A141" s="30" t="s">
        <v>123</v>
      </c>
      <c r="B141" s="23">
        <v>44</v>
      </c>
      <c r="C141" s="28" t="s">
        <v>41</v>
      </c>
      <c r="D141" s="21">
        <f t="shared" ref="D141:K141" si="44">D142+D143</f>
        <v>0</v>
      </c>
      <c r="E141" s="21">
        <f t="shared" si="44"/>
        <v>0</v>
      </c>
      <c r="F141" s="21">
        <f t="shared" si="44"/>
        <v>0</v>
      </c>
      <c r="G141" s="21">
        <f t="shared" si="44"/>
        <v>0</v>
      </c>
      <c r="H141" s="22">
        <f t="shared" si="44"/>
        <v>0</v>
      </c>
      <c r="I141" s="22">
        <f t="shared" si="44"/>
        <v>0</v>
      </c>
      <c r="J141" s="22">
        <f t="shared" si="44"/>
        <v>0</v>
      </c>
      <c r="K141" s="22">
        <f t="shared" si="44"/>
        <v>0</v>
      </c>
      <c r="L141" s="18"/>
      <c r="M141" s="10"/>
      <c r="N141" s="10"/>
      <c r="O141" s="18"/>
    </row>
    <row r="142" spans="1:15" ht="15.9" customHeight="1">
      <c r="A142" s="30"/>
      <c r="B142" s="20"/>
      <c r="C142" s="35" t="s">
        <v>67</v>
      </c>
      <c r="D142" s="21">
        <f>Прил_8_СОГАЗ!N142</f>
        <v>0</v>
      </c>
      <c r="E142" s="21">
        <v>0</v>
      </c>
      <c r="F142" s="21">
        <v>0</v>
      </c>
      <c r="G142" s="21">
        <v>0</v>
      </c>
      <c r="H142" s="22">
        <f>Прил_8_СОГАЗ!AM142</f>
        <v>0</v>
      </c>
      <c r="I142" s="22">
        <v>0</v>
      </c>
      <c r="J142" s="22">
        <v>0</v>
      </c>
      <c r="K142" s="22">
        <v>0</v>
      </c>
      <c r="L142" s="18"/>
      <c r="M142" s="10"/>
      <c r="N142" s="10"/>
      <c r="O142" s="18"/>
    </row>
    <row r="143" spans="1:15" ht="15.9" customHeight="1">
      <c r="A143" s="30"/>
      <c r="B143" s="20"/>
      <c r="C143" s="35" t="s">
        <v>69</v>
      </c>
      <c r="D143" s="21"/>
      <c r="E143" s="21"/>
      <c r="F143" s="21"/>
      <c r="G143" s="21"/>
      <c r="H143" s="22"/>
      <c r="I143" s="22"/>
      <c r="J143" s="22"/>
      <c r="K143" s="22"/>
      <c r="L143" s="18"/>
      <c r="M143" s="10"/>
      <c r="N143" s="10"/>
      <c r="O143" s="18"/>
    </row>
    <row r="144" spans="1:15" ht="15.9" customHeight="1">
      <c r="A144" s="30" t="s">
        <v>124</v>
      </c>
      <c r="B144" s="23">
        <v>45</v>
      </c>
      <c r="C144" s="27" t="s">
        <v>42</v>
      </c>
      <c r="D144" s="21">
        <f t="shared" ref="D144:K144" si="45">D145+D146</f>
        <v>0</v>
      </c>
      <c r="E144" s="21">
        <f t="shared" si="45"/>
        <v>0</v>
      </c>
      <c r="F144" s="21">
        <f t="shared" si="45"/>
        <v>0</v>
      </c>
      <c r="G144" s="21">
        <f t="shared" si="45"/>
        <v>0</v>
      </c>
      <c r="H144" s="22">
        <f t="shared" si="45"/>
        <v>0</v>
      </c>
      <c r="I144" s="22">
        <f t="shared" si="45"/>
        <v>0</v>
      </c>
      <c r="J144" s="22">
        <f t="shared" si="45"/>
        <v>0</v>
      </c>
      <c r="K144" s="22">
        <f t="shared" si="45"/>
        <v>0</v>
      </c>
      <c r="L144" s="18"/>
      <c r="M144" s="10"/>
      <c r="N144" s="10"/>
      <c r="O144" s="18"/>
    </row>
    <row r="145" spans="1:15" ht="15.9" customHeight="1">
      <c r="A145" s="30"/>
      <c r="B145" s="20"/>
      <c r="C145" s="35" t="s">
        <v>67</v>
      </c>
      <c r="D145" s="21">
        <f>Прил_8_СОГАЗ!N145</f>
        <v>0</v>
      </c>
      <c r="E145" s="21">
        <v>0</v>
      </c>
      <c r="F145" s="21">
        <v>0</v>
      </c>
      <c r="G145" s="21">
        <v>0</v>
      </c>
      <c r="H145" s="22">
        <f>Прил_8_СОГАЗ!AM145</f>
        <v>0</v>
      </c>
      <c r="I145" s="22">
        <v>0</v>
      </c>
      <c r="J145" s="22">
        <v>0</v>
      </c>
      <c r="K145" s="22">
        <v>0</v>
      </c>
      <c r="L145" s="18"/>
      <c r="M145" s="10"/>
      <c r="N145" s="10"/>
      <c r="O145" s="18"/>
    </row>
    <row r="146" spans="1:15" ht="15.9" customHeight="1">
      <c r="A146" s="30"/>
      <c r="B146" s="20"/>
      <c r="C146" s="35" t="s">
        <v>69</v>
      </c>
      <c r="D146" s="21"/>
      <c r="E146" s="21"/>
      <c r="F146" s="21"/>
      <c r="G146" s="21"/>
      <c r="H146" s="22"/>
      <c r="I146" s="22"/>
      <c r="J146" s="22"/>
      <c r="K146" s="22"/>
      <c r="L146" s="18"/>
      <c r="M146" s="10"/>
      <c r="N146" s="10"/>
      <c r="O146" s="18"/>
    </row>
    <row r="147" spans="1:15" ht="15">
      <c r="A147" s="30" t="s">
        <v>138</v>
      </c>
      <c r="B147" s="23">
        <v>46</v>
      </c>
      <c r="C147" s="27" t="s">
        <v>139</v>
      </c>
      <c r="D147" s="21">
        <f t="shared" ref="D147:K147" si="46">D148+D149</f>
        <v>0</v>
      </c>
      <c r="E147" s="21">
        <f t="shared" si="46"/>
        <v>0</v>
      </c>
      <c r="F147" s="21">
        <f t="shared" si="46"/>
        <v>0</v>
      </c>
      <c r="G147" s="21">
        <f t="shared" si="46"/>
        <v>0</v>
      </c>
      <c r="H147" s="22">
        <f t="shared" si="46"/>
        <v>0</v>
      </c>
      <c r="I147" s="22">
        <f t="shared" si="46"/>
        <v>0</v>
      </c>
      <c r="J147" s="22">
        <f t="shared" si="46"/>
        <v>0</v>
      </c>
      <c r="K147" s="22">
        <f t="shared" si="46"/>
        <v>0</v>
      </c>
      <c r="L147" s="18"/>
      <c r="M147" s="10"/>
      <c r="N147" s="10"/>
      <c r="O147" s="18"/>
    </row>
    <row r="148" spans="1:15" ht="15.9" customHeight="1">
      <c r="A148" s="30"/>
      <c r="B148" s="20"/>
      <c r="C148" s="35" t="s">
        <v>67</v>
      </c>
      <c r="D148" s="21">
        <f>Прил_8_СОГАЗ!N148</f>
        <v>0</v>
      </c>
      <c r="E148" s="21">
        <v>0</v>
      </c>
      <c r="F148" s="21">
        <v>0</v>
      </c>
      <c r="G148" s="21">
        <v>0</v>
      </c>
      <c r="H148" s="22">
        <f>Прил_8_СОГАЗ!AM148</f>
        <v>0</v>
      </c>
      <c r="I148" s="22">
        <v>0</v>
      </c>
      <c r="J148" s="22">
        <v>0</v>
      </c>
      <c r="K148" s="22">
        <v>0</v>
      </c>
      <c r="L148" s="18"/>
      <c r="M148" s="10"/>
      <c r="N148" s="10"/>
      <c r="O148" s="18"/>
    </row>
    <row r="149" spans="1:15" ht="15.9" customHeight="1">
      <c r="A149" s="30"/>
      <c r="B149" s="20"/>
      <c r="C149" s="35" t="s">
        <v>69</v>
      </c>
      <c r="D149" s="21"/>
      <c r="E149" s="21"/>
      <c r="F149" s="21"/>
      <c r="G149" s="21"/>
      <c r="H149" s="22"/>
      <c r="I149" s="22"/>
      <c r="J149" s="22"/>
      <c r="K149" s="22"/>
      <c r="L149" s="18"/>
      <c r="M149" s="10"/>
      <c r="N149" s="10"/>
      <c r="O149" s="18"/>
    </row>
    <row r="150" spans="1:15" ht="15.9" customHeight="1">
      <c r="B150" s="24">
        <v>0</v>
      </c>
      <c r="C150" s="36" t="s">
        <v>2</v>
      </c>
      <c r="D150" s="25">
        <f>D151+D152</f>
        <v>111320</v>
      </c>
      <c r="E150" s="25">
        <f t="shared" ref="E150:K150" si="47">E151+E152</f>
        <v>18560</v>
      </c>
      <c r="F150" s="25">
        <f t="shared" si="47"/>
        <v>24863</v>
      </c>
      <c r="G150" s="25">
        <f t="shared" si="47"/>
        <v>54371</v>
      </c>
      <c r="H150" s="26">
        <f t="shared" si="47"/>
        <v>491933544.35000002</v>
      </c>
      <c r="I150" s="26">
        <f t="shared" si="47"/>
        <v>129980677.57999998</v>
      </c>
      <c r="J150" s="26">
        <f t="shared" si="47"/>
        <v>65738822.970000014</v>
      </c>
      <c r="K150" s="26">
        <f t="shared" si="47"/>
        <v>258420312.76999998</v>
      </c>
      <c r="L150" s="18"/>
      <c r="M150" s="10"/>
      <c r="N150" s="10"/>
      <c r="O150" s="18"/>
    </row>
    <row r="151" spans="1:15" ht="15.9" customHeight="1">
      <c r="B151" s="24"/>
      <c r="C151" s="37" t="s">
        <v>67</v>
      </c>
      <c r="D151" s="25">
        <f>D13+D16+D19+D22+D28+D31+D34+D37+D40+D43+D46+D49+D52+D55+D58+D61+D64+D67+D70+D73+D76+D79+D82+D85+D88+D91+D94+D97+D100+D103+D106+D109+D112+D115+D118+D121+D124+D127+D130+D133+D136+D139+D142+D145+D148+D25</f>
        <v>111320</v>
      </c>
      <c r="E151" s="25">
        <f t="shared" ref="E151:K152" si="48">E13+E16+E19+E22+E28+E31+E34+E37+E40+E43+E46+E49+E52+E55+E58+E61+E64+E67+E70+E73+E76+E79+E82+E85+E88+E91+E94+E97+E100+E103+E106+E109+E112+E115+E118+E121+E124+E127+E130+E133+E136+E139+E142+E145+E148+E25</f>
        <v>18560</v>
      </c>
      <c r="F151" s="25">
        <f t="shared" si="48"/>
        <v>24863</v>
      </c>
      <c r="G151" s="25">
        <f t="shared" si="48"/>
        <v>54371</v>
      </c>
      <c r="H151" s="26">
        <f t="shared" si="48"/>
        <v>491933544.35000002</v>
      </c>
      <c r="I151" s="26">
        <f t="shared" si="48"/>
        <v>129980677.57999998</v>
      </c>
      <c r="J151" s="26">
        <f t="shared" si="48"/>
        <v>65738822.970000014</v>
      </c>
      <c r="K151" s="26">
        <f t="shared" si="48"/>
        <v>258420312.76999998</v>
      </c>
      <c r="L151" s="18"/>
      <c r="M151" s="10"/>
      <c r="N151" s="10"/>
      <c r="O151" s="18"/>
    </row>
    <row r="152" spans="1:15" ht="15.9" customHeight="1">
      <c r="B152" s="24"/>
      <c r="C152" s="37" t="s">
        <v>69</v>
      </c>
      <c r="D152" s="25">
        <f>D14+D17+D20+D23+D29+D32+D35+D38+D41+D44+D47+D50+D53+D56+D59+D62+D65+D68+D71+D74+D77+D80+D83+D86+D89+D92+D95+D98+D101+D104+D107+D110+D113+D116+D119+D122+D125+D128+D131+D134+D137+D140+D143+D146+D149+D26</f>
        <v>0</v>
      </c>
      <c r="E152" s="25">
        <f t="shared" si="48"/>
        <v>0</v>
      </c>
      <c r="F152" s="25">
        <f t="shared" si="48"/>
        <v>0</v>
      </c>
      <c r="G152" s="25">
        <f t="shared" si="48"/>
        <v>0</v>
      </c>
      <c r="H152" s="26">
        <f t="shared" si="48"/>
        <v>0</v>
      </c>
      <c r="I152" s="26">
        <f t="shared" si="48"/>
        <v>0</v>
      </c>
      <c r="J152" s="26">
        <f t="shared" si="48"/>
        <v>0</v>
      </c>
      <c r="K152" s="26">
        <f t="shared" si="48"/>
        <v>0</v>
      </c>
      <c r="L152" s="18"/>
      <c r="M152" s="10"/>
      <c r="N152" s="10"/>
      <c r="O152" s="18"/>
    </row>
    <row r="154" spans="1:15">
      <c r="D154" s="2">
        <f>D155+D156</f>
        <v>111320</v>
      </c>
      <c r="E154" s="8">
        <f t="shared" ref="E154:K154" si="49">E155+E156</f>
        <v>18560</v>
      </c>
      <c r="F154" s="8">
        <f t="shared" si="49"/>
        <v>24863</v>
      </c>
      <c r="G154" s="8">
        <f t="shared" si="49"/>
        <v>54371</v>
      </c>
      <c r="H154" s="8">
        <f t="shared" si="49"/>
        <v>491933544.35000008</v>
      </c>
      <c r="I154" s="8">
        <f t="shared" si="49"/>
        <v>129980677.58000001</v>
      </c>
      <c r="J154" s="11">
        <f t="shared" si="49"/>
        <v>65738822.969999999</v>
      </c>
      <c r="K154" s="11">
        <f t="shared" si="49"/>
        <v>258420312.77000001</v>
      </c>
    </row>
    <row r="155" spans="1:15">
      <c r="D155" s="13">
        <f>Прил_8_СОГАЗ!N155</f>
        <v>111320</v>
      </c>
      <c r="E155" s="12">
        <v>18560</v>
      </c>
      <c r="F155" s="12">
        <v>24863</v>
      </c>
      <c r="G155" s="12">
        <v>54371</v>
      </c>
      <c r="H155" s="9">
        <f>Прил_8_СОГАЗ!AM155</f>
        <v>491933544.35000008</v>
      </c>
      <c r="I155" s="9">
        <v>129980677.58000001</v>
      </c>
      <c r="J155" s="10">
        <v>65738822.969999999</v>
      </c>
      <c r="K155" s="10">
        <v>258420312.77000001</v>
      </c>
    </row>
    <row r="156" spans="1:15">
      <c r="D156" s="13"/>
      <c r="F156" s="12"/>
      <c r="G156" s="12"/>
      <c r="H156" s="9"/>
      <c r="J156" s="10"/>
      <c r="K156" s="10"/>
    </row>
    <row r="157" spans="1:15">
      <c r="F157" s="9"/>
    </row>
    <row r="158" spans="1:15">
      <c r="C158" s="60" t="s">
        <v>70</v>
      </c>
      <c r="D158" s="13">
        <f>D151-D155</f>
        <v>0</v>
      </c>
      <c r="E158" s="13">
        <f t="shared" ref="E158:K159" si="50">E151-E155</f>
        <v>0</v>
      </c>
      <c r="F158" s="13">
        <f t="shared" si="50"/>
        <v>0</v>
      </c>
      <c r="G158" s="13">
        <f t="shared" si="50"/>
        <v>0</v>
      </c>
      <c r="H158" s="13">
        <f t="shared" si="50"/>
        <v>0</v>
      </c>
      <c r="I158" s="13">
        <f t="shared" si="50"/>
        <v>0</v>
      </c>
      <c r="J158" s="13">
        <f t="shared" si="50"/>
        <v>0</v>
      </c>
      <c r="K158" s="13">
        <f t="shared" si="50"/>
        <v>0</v>
      </c>
    </row>
    <row r="159" spans="1:15">
      <c r="C159" s="60"/>
      <c r="D159" s="13">
        <f>D152-D156</f>
        <v>0</v>
      </c>
      <c r="E159" s="13">
        <f t="shared" si="50"/>
        <v>0</v>
      </c>
      <c r="F159" s="13">
        <f t="shared" si="50"/>
        <v>0</v>
      </c>
      <c r="G159" s="13">
        <f t="shared" si="50"/>
        <v>0</v>
      </c>
      <c r="H159" s="13">
        <f t="shared" si="50"/>
        <v>0</v>
      </c>
      <c r="I159" s="13">
        <f t="shared" si="50"/>
        <v>0</v>
      </c>
      <c r="J159" s="13">
        <f t="shared" si="50"/>
        <v>0</v>
      </c>
      <c r="K159" s="13">
        <f t="shared" si="50"/>
        <v>0</v>
      </c>
    </row>
    <row r="162" spans="6:11">
      <c r="J162" s="11"/>
      <c r="K162" s="11"/>
    </row>
    <row r="163" spans="6:11">
      <c r="J163" s="10"/>
      <c r="K163" s="10"/>
    </row>
    <row r="165" spans="6:11">
      <c r="F165" s="9"/>
    </row>
  </sheetData>
  <autoFilter ref="B11:O155">
    <filterColumn colId="4"/>
    <filterColumn colId="9"/>
  </autoFilter>
  <mergeCells count="18">
    <mergeCell ref="B6:B10"/>
    <mergeCell ref="C6:C10"/>
    <mergeCell ref="D6:G6"/>
    <mergeCell ref="H6:K6"/>
    <mergeCell ref="D7:G7"/>
    <mergeCell ref="H7:K7"/>
    <mergeCell ref="D8:D10"/>
    <mergeCell ref="K8:K10"/>
    <mergeCell ref="I8:I10"/>
    <mergeCell ref="J8:J10"/>
    <mergeCell ref="E8:E10"/>
    <mergeCell ref="F8:F10"/>
    <mergeCell ref="G8:G10"/>
    <mergeCell ref="H8:H10"/>
    <mergeCell ref="C158:C159"/>
    <mergeCell ref="D2:K2"/>
    <mergeCell ref="D4:K4"/>
    <mergeCell ref="D5:K5"/>
  </mergeCells>
  <conditionalFormatting sqref="B15:B158 D12:K158">
    <cfRule type="cellIs" dxfId="30" priority="30" stopIfTrue="1" operator="lessThan">
      <formula>0</formula>
    </cfRule>
  </conditionalFormatting>
  <conditionalFormatting sqref="B15:B152 D12:K152">
    <cfRule type="cellIs" dxfId="29" priority="29" stopIfTrue="1" operator="lessThan">
      <formula>0</formula>
    </cfRule>
  </conditionalFormatting>
  <conditionalFormatting sqref="B15:B149">
    <cfRule type="cellIs" dxfId="28" priority="28" stopIfTrue="1" operator="lessThan">
      <formula>0</formula>
    </cfRule>
  </conditionalFormatting>
  <conditionalFormatting sqref="B15:B149">
    <cfRule type="cellIs" dxfId="27" priority="27" stopIfTrue="1" operator="lessThan">
      <formula>0</formula>
    </cfRule>
  </conditionalFormatting>
  <conditionalFormatting sqref="B15:B149">
    <cfRule type="cellIs" dxfId="26" priority="26" stopIfTrue="1" operator="lessThan">
      <formula>0</formula>
    </cfRule>
  </conditionalFormatting>
  <conditionalFormatting sqref="B15:B149">
    <cfRule type="cellIs" dxfId="25" priority="25" stopIfTrue="1" operator="lessThan">
      <formula>0</formula>
    </cfRule>
  </conditionalFormatting>
  <conditionalFormatting sqref="B15:B149">
    <cfRule type="cellIs" dxfId="24" priority="24" stopIfTrue="1" operator="lessThan">
      <formula>0</formula>
    </cfRule>
  </conditionalFormatting>
  <conditionalFormatting sqref="B15:B149">
    <cfRule type="cellIs" dxfId="23" priority="23" stopIfTrue="1" operator="lessThan">
      <formula>0</formula>
    </cfRule>
  </conditionalFormatting>
  <conditionalFormatting sqref="B15:B149">
    <cfRule type="cellIs" dxfId="22" priority="22" stopIfTrue="1" operator="lessThan">
      <formula>0</formula>
    </cfRule>
  </conditionalFormatting>
  <conditionalFormatting sqref="B15:B149">
    <cfRule type="cellIs" dxfId="21" priority="21" stopIfTrue="1" operator="lessThan">
      <formula>0</formula>
    </cfRule>
  </conditionalFormatting>
  <conditionalFormatting sqref="B15:B149">
    <cfRule type="cellIs" dxfId="20" priority="20" stopIfTrue="1" operator="lessThan">
      <formula>0</formula>
    </cfRule>
  </conditionalFormatting>
  <conditionalFormatting sqref="B15:B149">
    <cfRule type="cellIs" dxfId="19" priority="19" stopIfTrue="1" operator="lessThan">
      <formula>0</formula>
    </cfRule>
  </conditionalFormatting>
  <conditionalFormatting sqref="B15:B149">
    <cfRule type="cellIs" dxfId="18" priority="18" stopIfTrue="1" operator="lessThan">
      <formula>0</formula>
    </cfRule>
  </conditionalFormatting>
  <conditionalFormatting sqref="B15:B149">
    <cfRule type="cellIs" dxfId="17" priority="17" stopIfTrue="1" operator="lessThan">
      <formula>0</formula>
    </cfRule>
  </conditionalFormatting>
  <conditionalFormatting sqref="B15:B149">
    <cfRule type="cellIs" dxfId="16" priority="16" stopIfTrue="1" operator="lessThan">
      <formula>0</formula>
    </cfRule>
  </conditionalFormatting>
  <conditionalFormatting sqref="B15:B149">
    <cfRule type="cellIs" dxfId="15" priority="15" stopIfTrue="1" operator="lessThan">
      <formula>0</formula>
    </cfRule>
  </conditionalFormatting>
  <conditionalFormatting sqref="B15:B149">
    <cfRule type="cellIs" dxfId="14" priority="14" stopIfTrue="1" operator="lessThan">
      <formula>0</formula>
    </cfRule>
  </conditionalFormatting>
  <conditionalFormatting sqref="B15:B149">
    <cfRule type="cellIs" dxfId="13" priority="13" stopIfTrue="1" operator="lessThan">
      <formula>0</formula>
    </cfRule>
  </conditionalFormatting>
  <conditionalFormatting sqref="B15:B149">
    <cfRule type="cellIs" dxfId="12" priority="12" stopIfTrue="1" operator="lessThan">
      <formula>0</formula>
    </cfRule>
  </conditionalFormatting>
  <conditionalFormatting sqref="B15:B149">
    <cfRule type="cellIs" dxfId="11" priority="11" stopIfTrue="1" operator="lessThan">
      <formula>0</formula>
    </cfRule>
  </conditionalFormatting>
  <conditionalFormatting sqref="B15:B149">
    <cfRule type="cellIs" dxfId="10" priority="10" stopIfTrue="1" operator="lessThan">
      <formula>0</formula>
    </cfRule>
  </conditionalFormatting>
  <conditionalFormatting sqref="B15:B149">
    <cfRule type="cellIs" dxfId="9" priority="9" stopIfTrue="1" operator="lessThan">
      <formula>0</formula>
    </cfRule>
  </conditionalFormatting>
  <conditionalFormatting sqref="B15:B149">
    <cfRule type="cellIs" dxfId="8" priority="8" stopIfTrue="1" operator="lessThan">
      <formula>0</formula>
    </cfRule>
  </conditionalFormatting>
  <conditionalFormatting sqref="B15:B149">
    <cfRule type="cellIs" dxfId="7" priority="7" stopIfTrue="1" operator="lessThan">
      <formula>0</formula>
    </cfRule>
  </conditionalFormatting>
  <conditionalFormatting sqref="B15:B149">
    <cfRule type="cellIs" dxfId="6" priority="6" stopIfTrue="1" operator="lessThan">
      <formula>0</formula>
    </cfRule>
  </conditionalFormatting>
  <conditionalFormatting sqref="B15:B149">
    <cfRule type="cellIs" dxfId="5" priority="5" stopIfTrue="1" operator="lessThan">
      <formula>0</formula>
    </cfRule>
  </conditionalFormatting>
  <conditionalFormatting sqref="B15:B149">
    <cfRule type="cellIs" dxfId="4" priority="4" stopIfTrue="1" operator="lessThan">
      <formula>0</formula>
    </cfRule>
  </conditionalFormatting>
  <conditionalFormatting sqref="B15:B149">
    <cfRule type="cellIs" dxfId="3" priority="3" stopIfTrue="1" operator="lessThan">
      <formula>0</formula>
    </cfRule>
  </conditionalFormatting>
  <conditionalFormatting sqref="B15:B149">
    <cfRule type="cellIs" dxfId="2" priority="2" stopIfTrue="1" operator="lessThan">
      <formula>0</formula>
    </cfRule>
  </conditionalFormatting>
  <conditionalFormatting sqref="B15:B149">
    <cfRule type="cellIs" dxfId="1" priority="1" stopIfTrue="1" operator="lessThan">
      <formula>0</formula>
    </cfRule>
  </conditionalFormatting>
  <pageMargins left="0" right="0" top="0" bottom="0" header="0" footer="0"/>
  <pageSetup paperSize="8" scale="4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N133"/>
  <sheetViews>
    <sheetView view="pageBreakPreview" topLeftCell="A79" zoomScale="60" zoomScaleNormal="75" workbookViewId="0">
      <selection activeCell="H116" sqref="H116"/>
    </sheetView>
  </sheetViews>
  <sheetFormatPr defaultColWidth="9.109375" defaultRowHeight="13.2"/>
  <cols>
    <col min="1" max="1" width="4.5546875" style="4" customWidth="1"/>
    <col min="2" max="2" width="39.88671875" style="38" customWidth="1"/>
    <col min="3" max="3" width="19.109375" style="2" customWidth="1"/>
    <col min="4" max="4" width="21.88671875" style="8" customWidth="1"/>
    <col min="5" max="5" width="20.5546875" style="8" customWidth="1"/>
    <col min="6" max="6" width="20.44140625" style="8" customWidth="1"/>
    <col min="7" max="7" width="22.109375" style="8" customWidth="1"/>
    <col min="8" max="8" width="21.109375" style="8" customWidth="1"/>
    <col min="9" max="10" width="21.109375" style="4" customWidth="1"/>
    <col min="11" max="11" width="9.109375" style="4"/>
    <col min="12" max="12" width="16.109375" style="4" customWidth="1"/>
    <col min="13" max="16384" width="9.109375" style="4"/>
  </cols>
  <sheetData>
    <row r="1" spans="1:14" ht="19.5" customHeight="1">
      <c r="B1" s="1"/>
      <c r="C1" s="1"/>
      <c r="D1" s="1"/>
      <c r="E1" s="16"/>
      <c r="F1" s="1"/>
      <c r="G1" s="3"/>
      <c r="H1" s="29"/>
      <c r="I1" s="17"/>
      <c r="J1" s="17"/>
    </row>
    <row r="2" spans="1:14" ht="64.5" customHeight="1">
      <c r="B2" s="96" t="s">
        <v>221</v>
      </c>
      <c r="C2" s="96"/>
      <c r="D2" s="96"/>
      <c r="E2" s="96"/>
      <c r="F2" s="96"/>
      <c r="G2" s="96"/>
      <c r="H2" s="96"/>
      <c r="I2" s="96"/>
      <c r="J2" s="96"/>
    </row>
    <row r="3" spans="1:14" ht="12.75" customHeight="1">
      <c r="B3" s="31"/>
      <c r="C3" s="5"/>
      <c r="D3" s="5"/>
      <c r="E3" s="5"/>
      <c r="F3" s="5"/>
      <c r="G3" s="5"/>
      <c r="H3" s="5"/>
      <c r="I3" s="5"/>
      <c r="J3" s="5"/>
    </row>
    <row r="4" spans="1:14" ht="12.75" customHeight="1">
      <c r="B4" s="46"/>
      <c r="C4" s="109"/>
      <c r="D4" s="109"/>
      <c r="E4" s="109"/>
      <c r="F4" s="109"/>
      <c r="G4" s="109"/>
      <c r="H4" s="109"/>
      <c r="I4" s="109"/>
      <c r="J4" s="109"/>
    </row>
    <row r="5" spans="1:14">
      <c r="B5" s="47"/>
      <c r="C5" s="110"/>
      <c r="D5" s="110"/>
      <c r="E5" s="110"/>
      <c r="F5" s="110"/>
      <c r="G5" s="110"/>
      <c r="H5" s="110"/>
      <c r="I5" s="110"/>
      <c r="J5" s="110"/>
    </row>
    <row r="6" spans="1:14" ht="21" customHeight="1">
      <c r="B6" s="64" t="s">
        <v>222</v>
      </c>
      <c r="C6" s="92" t="s">
        <v>144</v>
      </c>
      <c r="D6" s="92"/>
      <c r="E6" s="104" t="s">
        <v>19</v>
      </c>
      <c r="F6" s="105"/>
      <c r="G6" s="108" t="s">
        <v>45</v>
      </c>
      <c r="H6" s="108"/>
      <c r="I6" s="104" t="s">
        <v>44</v>
      </c>
      <c r="J6" s="105"/>
    </row>
    <row r="7" spans="1:14" s="6" customFormat="1" ht="51.75" customHeight="1">
      <c r="B7" s="64"/>
      <c r="C7" s="92"/>
      <c r="D7" s="92"/>
      <c r="E7" s="106"/>
      <c r="F7" s="107"/>
      <c r="G7" s="108"/>
      <c r="H7" s="108"/>
      <c r="I7" s="106"/>
      <c r="J7" s="107"/>
    </row>
    <row r="8" spans="1:14" s="6" customFormat="1" ht="51.75" customHeight="1">
      <c r="B8" s="64"/>
      <c r="C8" s="64" t="s">
        <v>61</v>
      </c>
      <c r="D8" s="64" t="s">
        <v>64</v>
      </c>
      <c r="E8" s="64" t="s">
        <v>61</v>
      </c>
      <c r="F8" s="64" t="s">
        <v>64</v>
      </c>
      <c r="G8" s="64" t="s">
        <v>61</v>
      </c>
      <c r="H8" s="64" t="s">
        <v>64</v>
      </c>
      <c r="I8" s="64" t="s">
        <v>61</v>
      </c>
      <c r="J8" s="64" t="s">
        <v>64</v>
      </c>
    </row>
    <row r="9" spans="1:14" s="6" customFormat="1" ht="147" customHeight="1">
      <c r="B9" s="64"/>
      <c r="C9" s="64"/>
      <c r="D9" s="64"/>
      <c r="E9" s="64"/>
      <c r="F9" s="64"/>
      <c r="G9" s="64"/>
      <c r="H9" s="64"/>
      <c r="I9" s="64"/>
      <c r="J9" s="64"/>
    </row>
    <row r="10" spans="1:14" s="6" customFormat="1" ht="32.25" customHeight="1">
      <c r="B10" s="64"/>
      <c r="C10" s="64"/>
      <c r="D10" s="64"/>
      <c r="E10" s="64"/>
      <c r="F10" s="64"/>
      <c r="G10" s="64"/>
      <c r="H10" s="64"/>
      <c r="I10" s="64"/>
      <c r="J10" s="64"/>
    </row>
    <row r="11" spans="1:14">
      <c r="B11" s="34">
        <f>1</f>
        <v>1</v>
      </c>
      <c r="C11" s="7">
        <f t="shared" ref="C11:J11" si="0">B11+1</f>
        <v>2</v>
      </c>
      <c r="D11" s="7">
        <f t="shared" si="0"/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  <c r="J11" s="7">
        <f t="shared" si="0"/>
        <v>9</v>
      </c>
    </row>
    <row r="12" spans="1:14" ht="15.9" customHeight="1">
      <c r="A12" s="30"/>
      <c r="B12" s="27" t="s">
        <v>145</v>
      </c>
      <c r="C12" s="21">
        <f>SUM(C13:C13)</f>
        <v>41</v>
      </c>
      <c r="D12" s="22">
        <f>SUM(D13:D13)</f>
        <v>9279654.6399999987</v>
      </c>
      <c r="E12" s="21">
        <f t="shared" ref="E12:F12" si="1">SUM(E13:E16)</f>
        <v>59</v>
      </c>
      <c r="F12" s="22">
        <f t="shared" si="1"/>
        <v>18440750.050000001</v>
      </c>
      <c r="G12" s="21">
        <f t="shared" ref="G12:H12" si="2">SUM(G13:G16)</f>
        <v>0</v>
      </c>
      <c r="H12" s="22">
        <f t="shared" si="2"/>
        <v>0</v>
      </c>
      <c r="I12" s="21">
        <f t="shared" ref="I12:J12" si="3">SUM(I13:I16)</f>
        <v>187</v>
      </c>
      <c r="J12" s="22">
        <f t="shared" si="3"/>
        <v>61475418.969999999</v>
      </c>
      <c r="K12" s="18"/>
      <c r="L12" s="10"/>
      <c r="M12" s="10"/>
      <c r="N12" s="18"/>
    </row>
    <row r="13" spans="1:14" ht="15.9" customHeight="1">
      <c r="A13" s="30"/>
      <c r="B13" s="35">
        <v>1</v>
      </c>
      <c r="C13" s="21">
        <f>E13+G13+I13</f>
        <v>41</v>
      </c>
      <c r="D13" s="22">
        <f>F13+H13+J13</f>
        <v>9279654.6399999987</v>
      </c>
      <c r="E13" s="21">
        <v>1</v>
      </c>
      <c r="F13" s="22">
        <v>226333.04</v>
      </c>
      <c r="G13" s="21">
        <v>0</v>
      </c>
      <c r="H13" s="22">
        <v>0</v>
      </c>
      <c r="I13" s="21">
        <v>40</v>
      </c>
      <c r="J13" s="22">
        <v>9053321.5999999996</v>
      </c>
      <c r="K13" s="18"/>
      <c r="L13" s="10"/>
      <c r="M13" s="10"/>
      <c r="N13" s="18"/>
    </row>
    <row r="14" spans="1:14" ht="15.9" customHeight="1">
      <c r="A14" s="30"/>
      <c r="B14" s="35" t="s">
        <v>257</v>
      </c>
      <c r="C14" s="21">
        <f t="shared" ref="C14:C16" si="4">E14+G14+I14</f>
        <v>168</v>
      </c>
      <c r="D14" s="22">
        <f t="shared" ref="D14:D16" si="5">F14+H14+J14</f>
        <v>60487487.760000005</v>
      </c>
      <c r="E14" s="21">
        <v>33</v>
      </c>
      <c r="F14" s="22">
        <v>11881470.810000001</v>
      </c>
      <c r="G14" s="21">
        <v>0</v>
      </c>
      <c r="H14" s="22">
        <v>0</v>
      </c>
      <c r="I14" s="21">
        <v>135</v>
      </c>
      <c r="J14" s="22">
        <v>48606016.950000003</v>
      </c>
      <c r="K14" s="18"/>
      <c r="L14" s="10"/>
      <c r="M14" s="10"/>
      <c r="N14" s="18"/>
    </row>
    <row r="15" spans="1:14" ht="15.9" customHeight="1">
      <c r="A15" s="30"/>
      <c r="B15" s="35" t="s">
        <v>258</v>
      </c>
      <c r="C15" s="21">
        <f t="shared" si="4"/>
        <v>17</v>
      </c>
      <c r="D15" s="22">
        <f t="shared" si="5"/>
        <v>3291286.02</v>
      </c>
      <c r="E15" s="21">
        <v>15</v>
      </c>
      <c r="F15" s="22">
        <v>2904075.9</v>
      </c>
      <c r="G15" s="21">
        <v>0</v>
      </c>
      <c r="H15" s="22">
        <v>0</v>
      </c>
      <c r="I15" s="21">
        <v>2</v>
      </c>
      <c r="J15" s="22">
        <v>387210.12</v>
      </c>
      <c r="K15" s="18"/>
      <c r="L15" s="10"/>
      <c r="M15" s="10"/>
      <c r="N15" s="18"/>
    </row>
    <row r="16" spans="1:14" ht="15.9" customHeight="1">
      <c r="A16" s="30"/>
      <c r="B16" s="35" t="s">
        <v>168</v>
      </c>
      <c r="C16" s="21">
        <f t="shared" si="4"/>
        <v>20</v>
      </c>
      <c r="D16" s="22">
        <f t="shared" si="5"/>
        <v>6857740.5999999996</v>
      </c>
      <c r="E16" s="21">
        <v>10</v>
      </c>
      <c r="F16" s="22">
        <v>3428870.3</v>
      </c>
      <c r="G16" s="21">
        <v>0</v>
      </c>
      <c r="H16" s="22">
        <v>0</v>
      </c>
      <c r="I16" s="21">
        <v>10</v>
      </c>
      <c r="J16" s="22">
        <v>3428870.3</v>
      </c>
      <c r="K16" s="18"/>
      <c r="L16" s="10"/>
      <c r="M16" s="10"/>
      <c r="N16" s="18"/>
    </row>
    <row r="17" spans="1:14" ht="15.9" customHeight="1">
      <c r="A17" s="30"/>
      <c r="B17" s="50" t="s">
        <v>146</v>
      </c>
      <c r="C17" s="21">
        <f>C18</f>
        <v>18</v>
      </c>
      <c r="D17" s="22">
        <f>D18</f>
        <v>3848917.32</v>
      </c>
      <c r="E17" s="21">
        <f>E18</f>
        <v>18</v>
      </c>
      <c r="F17" s="22">
        <f t="shared" ref="F17:J17" si="6">F18</f>
        <v>3848917.32</v>
      </c>
      <c r="G17" s="21">
        <f>G18</f>
        <v>0</v>
      </c>
      <c r="H17" s="22">
        <f t="shared" si="6"/>
        <v>0</v>
      </c>
      <c r="I17" s="21">
        <f>I18</f>
        <v>0</v>
      </c>
      <c r="J17" s="22">
        <f t="shared" si="6"/>
        <v>0</v>
      </c>
      <c r="K17" s="18"/>
      <c r="L17" s="10"/>
      <c r="M17" s="10"/>
      <c r="N17" s="18"/>
    </row>
    <row r="18" spans="1:14" ht="15.9" customHeight="1">
      <c r="A18" s="30"/>
      <c r="B18" s="35" t="s">
        <v>169</v>
      </c>
      <c r="C18" s="21">
        <f>E18+G18+I18</f>
        <v>18</v>
      </c>
      <c r="D18" s="22">
        <f>F18+H18+J18</f>
        <v>3848917.32</v>
      </c>
      <c r="E18" s="21">
        <v>18</v>
      </c>
      <c r="F18" s="22">
        <v>3848917.32</v>
      </c>
      <c r="G18" s="21">
        <v>0</v>
      </c>
      <c r="H18" s="22">
        <v>0</v>
      </c>
      <c r="I18" s="21">
        <v>0</v>
      </c>
      <c r="J18" s="22">
        <v>0</v>
      </c>
      <c r="K18" s="18"/>
      <c r="L18" s="10"/>
      <c r="M18" s="10"/>
      <c r="N18" s="18"/>
    </row>
    <row r="19" spans="1:14" ht="15.9" customHeight="1">
      <c r="A19" s="30"/>
      <c r="B19" s="28" t="s">
        <v>147</v>
      </c>
      <c r="C19" s="21">
        <f>SUM(C20:C21)</f>
        <v>0</v>
      </c>
      <c r="D19" s="22">
        <f>SUM(D20:D21)</f>
        <v>0</v>
      </c>
      <c r="E19" s="21">
        <f>SUM(E20:E21)</f>
        <v>0</v>
      </c>
      <c r="F19" s="22">
        <f t="shared" ref="F19" si="7">SUM(F20:F21)</f>
        <v>0</v>
      </c>
      <c r="G19" s="21">
        <f>SUM(G20:G21)</f>
        <v>0</v>
      </c>
      <c r="H19" s="22">
        <f t="shared" ref="H19:J19" si="8">SUM(H20:H21)</f>
        <v>0</v>
      </c>
      <c r="I19" s="21">
        <f>SUM(I20:I21)</f>
        <v>0</v>
      </c>
      <c r="J19" s="22">
        <f t="shared" si="8"/>
        <v>0</v>
      </c>
      <c r="K19" s="18"/>
      <c r="L19" s="10"/>
      <c r="M19" s="10"/>
      <c r="N19" s="18"/>
    </row>
    <row r="20" spans="1:14" ht="15.9" customHeight="1">
      <c r="A20" s="30"/>
      <c r="B20" s="35" t="s">
        <v>170</v>
      </c>
      <c r="C20" s="21">
        <f t="shared" ref="C20:C21" si="9">E20+G20+I20</f>
        <v>0</v>
      </c>
      <c r="D20" s="22">
        <f t="shared" ref="D20:D21" si="10">F20+H20+J20</f>
        <v>0</v>
      </c>
      <c r="E20" s="21">
        <v>0</v>
      </c>
      <c r="F20" s="22">
        <v>0</v>
      </c>
      <c r="G20" s="21">
        <v>0</v>
      </c>
      <c r="H20" s="22">
        <v>0</v>
      </c>
      <c r="I20" s="21">
        <v>0</v>
      </c>
      <c r="J20" s="22">
        <v>0</v>
      </c>
      <c r="K20" s="18"/>
      <c r="L20" s="10"/>
      <c r="M20" s="10"/>
      <c r="N20" s="18"/>
    </row>
    <row r="21" spans="1:14" ht="15.9" customHeight="1">
      <c r="A21" s="30"/>
      <c r="B21" s="35" t="s">
        <v>166</v>
      </c>
      <c r="C21" s="21">
        <f t="shared" si="9"/>
        <v>0</v>
      </c>
      <c r="D21" s="22">
        <f t="shared" si="10"/>
        <v>0</v>
      </c>
      <c r="E21" s="21">
        <v>0</v>
      </c>
      <c r="F21" s="22">
        <v>0</v>
      </c>
      <c r="G21" s="21">
        <v>0</v>
      </c>
      <c r="H21" s="22">
        <v>0</v>
      </c>
      <c r="I21" s="21">
        <v>0</v>
      </c>
      <c r="J21" s="22">
        <v>0</v>
      </c>
      <c r="K21" s="18"/>
      <c r="L21" s="10"/>
      <c r="M21" s="10"/>
      <c r="N21" s="18"/>
    </row>
    <row r="22" spans="1:14" ht="38.25" customHeight="1">
      <c r="A22" s="30"/>
      <c r="B22" s="28" t="s">
        <v>148</v>
      </c>
      <c r="C22" s="21">
        <f>C23</f>
        <v>2</v>
      </c>
      <c r="D22" s="22">
        <f>D23</f>
        <v>1055436.3</v>
      </c>
      <c r="E22" s="21">
        <f>E23</f>
        <v>0</v>
      </c>
      <c r="F22" s="22">
        <f t="shared" ref="F22:J22" si="11">F23</f>
        <v>0</v>
      </c>
      <c r="G22" s="21">
        <f>G23</f>
        <v>2</v>
      </c>
      <c r="H22" s="22">
        <f t="shared" si="11"/>
        <v>1055436.3</v>
      </c>
      <c r="I22" s="21">
        <f>I23</f>
        <v>0</v>
      </c>
      <c r="J22" s="22">
        <f t="shared" si="11"/>
        <v>0</v>
      </c>
      <c r="K22" s="18"/>
      <c r="L22" s="10"/>
      <c r="M22" s="10"/>
      <c r="N22" s="18"/>
    </row>
    <row r="23" spans="1:14" ht="15.9" customHeight="1">
      <c r="A23" s="30"/>
      <c r="B23" s="35" t="s">
        <v>171</v>
      </c>
      <c r="C23" s="21">
        <f>E23+G23+I23</f>
        <v>2</v>
      </c>
      <c r="D23" s="22">
        <f>F23+H23+J23</f>
        <v>1055436.3</v>
      </c>
      <c r="E23" s="21">
        <v>0</v>
      </c>
      <c r="F23" s="22">
        <v>0</v>
      </c>
      <c r="G23" s="21">
        <v>2</v>
      </c>
      <c r="H23" s="22">
        <v>1055436.3</v>
      </c>
      <c r="I23" s="21">
        <v>0</v>
      </c>
      <c r="J23" s="22">
        <v>0</v>
      </c>
      <c r="K23" s="18"/>
      <c r="L23" s="10"/>
      <c r="M23" s="10"/>
      <c r="N23" s="18"/>
    </row>
    <row r="24" spans="1:14" ht="15.9" customHeight="1">
      <c r="A24" s="30"/>
      <c r="B24" s="50" t="s">
        <v>149</v>
      </c>
      <c r="C24" s="21">
        <f>C25</f>
        <v>0</v>
      </c>
      <c r="D24" s="22">
        <f>D25</f>
        <v>0</v>
      </c>
      <c r="E24" s="21">
        <f>E25</f>
        <v>0</v>
      </c>
      <c r="F24" s="22">
        <f t="shared" ref="F24:J24" si="12">F25</f>
        <v>0</v>
      </c>
      <c r="G24" s="21">
        <f>G25</f>
        <v>0</v>
      </c>
      <c r="H24" s="22">
        <f t="shared" si="12"/>
        <v>0</v>
      </c>
      <c r="I24" s="21">
        <f>I25</f>
        <v>0</v>
      </c>
      <c r="J24" s="22">
        <f t="shared" si="12"/>
        <v>0</v>
      </c>
      <c r="K24" s="18"/>
      <c r="L24" s="10"/>
      <c r="M24" s="10"/>
      <c r="N24" s="18"/>
    </row>
    <row r="25" spans="1:14" ht="15.9" customHeight="1">
      <c r="A25" s="30"/>
      <c r="B25" s="49" t="s">
        <v>172</v>
      </c>
      <c r="C25" s="21">
        <f>E25+G25+I25</f>
        <v>0</v>
      </c>
      <c r="D25" s="22">
        <f>F25+H25+J25</f>
        <v>0</v>
      </c>
      <c r="E25" s="21">
        <v>0</v>
      </c>
      <c r="F25" s="22">
        <v>0</v>
      </c>
      <c r="G25" s="21">
        <v>0</v>
      </c>
      <c r="H25" s="22">
        <v>0</v>
      </c>
      <c r="I25" s="21">
        <v>0</v>
      </c>
      <c r="J25" s="22">
        <v>0</v>
      </c>
      <c r="K25" s="18"/>
      <c r="L25" s="10"/>
      <c r="M25" s="10"/>
      <c r="N25" s="18"/>
    </row>
    <row r="26" spans="1:14" ht="15.9" customHeight="1">
      <c r="A26" s="30"/>
      <c r="B26" s="50" t="s">
        <v>150</v>
      </c>
      <c r="C26" s="21">
        <f>SUM(C27:C28)</f>
        <v>3</v>
      </c>
      <c r="D26" s="22">
        <f>SUM(D27:D28)</f>
        <v>4761341.82</v>
      </c>
      <c r="E26" s="21">
        <f>SUM(E27:E28)</f>
        <v>0</v>
      </c>
      <c r="F26" s="22">
        <f t="shared" ref="F26" si="13">SUM(F27:F28)</f>
        <v>0</v>
      </c>
      <c r="G26" s="21">
        <f>SUM(G27:G28)</f>
        <v>0</v>
      </c>
      <c r="H26" s="22">
        <f t="shared" ref="H26:J26" si="14">SUM(H27:H28)</f>
        <v>0</v>
      </c>
      <c r="I26" s="21">
        <f>SUM(I27:I28)</f>
        <v>3</v>
      </c>
      <c r="J26" s="22">
        <f t="shared" si="14"/>
        <v>4761341.82</v>
      </c>
      <c r="K26" s="18"/>
      <c r="L26" s="10"/>
      <c r="M26" s="10"/>
      <c r="N26" s="18"/>
    </row>
    <row r="27" spans="1:14" ht="15.9" customHeight="1">
      <c r="A27" s="30"/>
      <c r="B27" s="35" t="s">
        <v>173</v>
      </c>
      <c r="C27" s="21">
        <f t="shared" ref="C27:C28" si="15">E27+G27+I27</f>
        <v>2</v>
      </c>
      <c r="D27" s="22">
        <f t="shared" ref="D27:D28" si="16">F27+H27+J27</f>
        <v>2122261.86</v>
      </c>
      <c r="E27" s="21">
        <v>0</v>
      </c>
      <c r="F27" s="22">
        <v>0</v>
      </c>
      <c r="G27" s="21">
        <v>0</v>
      </c>
      <c r="H27" s="22">
        <v>0</v>
      </c>
      <c r="I27" s="21">
        <v>2</v>
      </c>
      <c r="J27" s="22">
        <v>2122261.86</v>
      </c>
      <c r="K27" s="18"/>
      <c r="L27" s="10"/>
      <c r="M27" s="10"/>
      <c r="N27" s="18"/>
    </row>
    <row r="28" spans="1:14" ht="15.9" customHeight="1">
      <c r="A28" s="30"/>
      <c r="B28" s="48" t="s">
        <v>174</v>
      </c>
      <c r="C28" s="21">
        <f t="shared" si="15"/>
        <v>1</v>
      </c>
      <c r="D28" s="22">
        <f t="shared" si="16"/>
        <v>2639079.96</v>
      </c>
      <c r="E28" s="21">
        <v>0</v>
      </c>
      <c r="F28" s="22">
        <v>0</v>
      </c>
      <c r="G28" s="21">
        <v>0</v>
      </c>
      <c r="H28" s="22">
        <v>0</v>
      </c>
      <c r="I28" s="21">
        <v>1</v>
      </c>
      <c r="J28" s="22">
        <v>2639079.96</v>
      </c>
      <c r="K28" s="18"/>
      <c r="L28" s="10"/>
      <c r="M28" s="10"/>
      <c r="N28" s="18"/>
    </row>
    <row r="29" spans="1:14" ht="15.9" customHeight="1">
      <c r="A29" s="30"/>
      <c r="B29" s="50" t="s">
        <v>151</v>
      </c>
      <c r="C29" s="21">
        <f t="shared" ref="C29:F29" si="17">SUM(C30:C36)</f>
        <v>249</v>
      </c>
      <c r="D29" s="22">
        <f t="shared" si="17"/>
        <v>98614555.349999994</v>
      </c>
      <c r="E29" s="21">
        <f t="shared" si="17"/>
        <v>249</v>
      </c>
      <c r="F29" s="22">
        <f t="shared" si="17"/>
        <v>98614555.349999994</v>
      </c>
      <c r="G29" s="21">
        <f t="shared" ref="G29:H29" si="18">SUM(G30:G36)</f>
        <v>0</v>
      </c>
      <c r="H29" s="22">
        <f t="shared" si="18"/>
        <v>0</v>
      </c>
      <c r="I29" s="21">
        <f t="shared" ref="I29:J29" si="19">SUM(I30:I36)</f>
        <v>0</v>
      </c>
      <c r="J29" s="22">
        <f t="shared" si="19"/>
        <v>0</v>
      </c>
      <c r="K29" s="18"/>
      <c r="L29" s="10"/>
      <c r="M29" s="10"/>
      <c r="N29" s="18"/>
    </row>
    <row r="30" spans="1:14" ht="15.9" customHeight="1">
      <c r="A30" s="30"/>
      <c r="B30" s="35" t="s">
        <v>175</v>
      </c>
      <c r="C30" s="21">
        <f t="shared" ref="C30:C36" si="20">E30+G30+I30</f>
        <v>131</v>
      </c>
      <c r="D30" s="22">
        <f t="shared" ref="D30:D36" si="21">F30+H30+J30</f>
        <v>34854706.259999998</v>
      </c>
      <c r="E30" s="21">
        <v>131</v>
      </c>
      <c r="F30" s="22">
        <v>34854706.259999998</v>
      </c>
      <c r="G30" s="21">
        <v>0</v>
      </c>
      <c r="H30" s="22">
        <v>0</v>
      </c>
      <c r="I30" s="21">
        <v>0</v>
      </c>
      <c r="J30" s="22">
        <v>0</v>
      </c>
      <c r="K30" s="18"/>
      <c r="L30" s="10"/>
      <c r="M30" s="10"/>
      <c r="N30" s="18"/>
    </row>
    <row r="31" spans="1:14" ht="15.9" customHeight="1">
      <c r="A31" s="30"/>
      <c r="B31" s="49" t="s">
        <v>176</v>
      </c>
      <c r="C31" s="21">
        <f t="shared" si="20"/>
        <v>0</v>
      </c>
      <c r="D31" s="22">
        <f t="shared" si="21"/>
        <v>0</v>
      </c>
      <c r="E31" s="21">
        <v>0</v>
      </c>
      <c r="F31" s="22">
        <v>0</v>
      </c>
      <c r="G31" s="21">
        <v>0</v>
      </c>
      <c r="H31" s="22">
        <v>0</v>
      </c>
      <c r="I31" s="21">
        <v>0</v>
      </c>
      <c r="J31" s="22">
        <v>0</v>
      </c>
      <c r="K31" s="18"/>
      <c r="L31" s="10"/>
      <c r="M31" s="10"/>
      <c r="N31" s="18"/>
    </row>
    <row r="32" spans="1:14" ht="15.9" customHeight="1">
      <c r="A32" s="30"/>
      <c r="B32" s="35" t="s">
        <v>177</v>
      </c>
      <c r="C32" s="21">
        <f t="shared" si="20"/>
        <v>12</v>
      </c>
      <c r="D32" s="22">
        <f t="shared" si="21"/>
        <v>2920637.88</v>
      </c>
      <c r="E32" s="21">
        <v>12</v>
      </c>
      <c r="F32" s="22">
        <v>2920637.88</v>
      </c>
      <c r="G32" s="21">
        <v>0</v>
      </c>
      <c r="H32" s="22">
        <v>0</v>
      </c>
      <c r="I32" s="21">
        <v>0</v>
      </c>
      <c r="J32" s="22">
        <v>0</v>
      </c>
      <c r="K32" s="18"/>
      <c r="L32" s="10"/>
      <c r="M32" s="10"/>
      <c r="N32" s="18"/>
    </row>
    <row r="33" spans="1:14" ht="15.9" customHeight="1">
      <c r="A33" s="30"/>
      <c r="B33" s="35" t="s">
        <v>178</v>
      </c>
      <c r="C33" s="21">
        <f t="shared" si="20"/>
        <v>5</v>
      </c>
      <c r="D33" s="22">
        <f t="shared" si="21"/>
        <v>1733946.45</v>
      </c>
      <c r="E33" s="21">
        <v>5</v>
      </c>
      <c r="F33" s="22">
        <v>1733946.45</v>
      </c>
      <c r="G33" s="21">
        <v>0</v>
      </c>
      <c r="H33" s="22">
        <v>0</v>
      </c>
      <c r="I33" s="21">
        <v>0</v>
      </c>
      <c r="J33" s="22">
        <v>0</v>
      </c>
      <c r="K33" s="18"/>
      <c r="L33" s="10"/>
      <c r="M33" s="10"/>
      <c r="N33" s="18"/>
    </row>
    <row r="34" spans="1:14" ht="15.9" customHeight="1">
      <c r="A34" s="30"/>
      <c r="B34" s="49" t="s">
        <v>179</v>
      </c>
      <c r="C34" s="21">
        <f t="shared" si="20"/>
        <v>90</v>
      </c>
      <c r="D34" s="22">
        <f t="shared" si="21"/>
        <v>48206244.600000001</v>
      </c>
      <c r="E34" s="21">
        <v>90</v>
      </c>
      <c r="F34" s="22">
        <v>48206244.600000001</v>
      </c>
      <c r="G34" s="21">
        <v>0</v>
      </c>
      <c r="H34" s="22">
        <v>0</v>
      </c>
      <c r="I34" s="21">
        <v>0</v>
      </c>
      <c r="J34" s="22">
        <v>0</v>
      </c>
      <c r="K34" s="18"/>
      <c r="L34" s="10"/>
      <c r="M34" s="10"/>
      <c r="N34" s="18"/>
    </row>
    <row r="35" spans="1:14" ht="15.9" customHeight="1">
      <c r="A35" s="30"/>
      <c r="B35" s="49" t="s">
        <v>180</v>
      </c>
      <c r="C35" s="21">
        <f t="shared" ref="C35" si="22">E35+G35+I35</f>
        <v>6</v>
      </c>
      <c r="D35" s="22">
        <f t="shared" ref="D35" si="23">F35+H35+J35</f>
        <v>4028448.36</v>
      </c>
      <c r="E35" s="21">
        <v>6</v>
      </c>
      <c r="F35" s="22">
        <v>4028448.36</v>
      </c>
      <c r="G35" s="21">
        <v>0</v>
      </c>
      <c r="H35" s="22">
        <v>0</v>
      </c>
      <c r="I35" s="21">
        <v>0</v>
      </c>
      <c r="J35" s="22">
        <v>0</v>
      </c>
      <c r="K35" s="18"/>
      <c r="L35" s="10"/>
      <c r="M35" s="10"/>
      <c r="N35" s="18"/>
    </row>
    <row r="36" spans="1:14" ht="15.9" customHeight="1">
      <c r="A36" s="30"/>
      <c r="B36" s="35" t="s">
        <v>181</v>
      </c>
      <c r="C36" s="21">
        <f t="shared" si="20"/>
        <v>5</v>
      </c>
      <c r="D36" s="22">
        <f t="shared" si="21"/>
        <v>6870571.7999999998</v>
      </c>
      <c r="E36" s="21">
        <v>5</v>
      </c>
      <c r="F36" s="22">
        <v>6870571.7999999998</v>
      </c>
      <c r="G36" s="21">
        <v>0</v>
      </c>
      <c r="H36" s="22">
        <v>0</v>
      </c>
      <c r="I36" s="21">
        <v>0</v>
      </c>
      <c r="J36" s="22">
        <v>0</v>
      </c>
      <c r="K36" s="18"/>
      <c r="L36" s="10"/>
      <c r="M36" s="10"/>
      <c r="N36" s="18"/>
    </row>
    <row r="37" spans="1:14" ht="15.9" customHeight="1">
      <c r="A37" s="30"/>
      <c r="B37" s="50" t="s">
        <v>152</v>
      </c>
      <c r="C37" s="21">
        <f>SUM(C38:C39)</f>
        <v>30</v>
      </c>
      <c r="D37" s="22">
        <f>SUM(D38:D39)</f>
        <v>18957656.699999999</v>
      </c>
      <c r="E37" s="21">
        <f>SUM(E38:E39)</f>
        <v>0</v>
      </c>
      <c r="F37" s="22">
        <f t="shared" ref="F37" si="24">SUM(F38:F39)</f>
        <v>0</v>
      </c>
      <c r="G37" s="21">
        <f>SUM(G38:G39)</f>
        <v>0</v>
      </c>
      <c r="H37" s="22">
        <f t="shared" ref="H37:J37" si="25">SUM(H38:H39)</f>
        <v>0</v>
      </c>
      <c r="I37" s="21">
        <f>SUM(I38:I39)</f>
        <v>30</v>
      </c>
      <c r="J37" s="22">
        <f t="shared" si="25"/>
        <v>18957656.699999999</v>
      </c>
      <c r="K37" s="18"/>
      <c r="L37" s="10"/>
      <c r="M37" s="10"/>
      <c r="N37" s="18"/>
    </row>
    <row r="38" spans="1:14" ht="15.75" customHeight="1">
      <c r="A38" s="30"/>
      <c r="B38" s="48" t="s">
        <v>182</v>
      </c>
      <c r="C38" s="21">
        <f t="shared" ref="C38:C39" si="26">E38+G38+I38</f>
        <v>15</v>
      </c>
      <c r="D38" s="22">
        <f t="shared" ref="D38:D39" si="27">F38+H38+J38</f>
        <v>5940573.4500000002</v>
      </c>
      <c r="E38" s="21">
        <v>0</v>
      </c>
      <c r="F38" s="22">
        <v>0</v>
      </c>
      <c r="G38" s="21">
        <v>0</v>
      </c>
      <c r="H38" s="22">
        <v>0</v>
      </c>
      <c r="I38" s="21">
        <v>15</v>
      </c>
      <c r="J38" s="22">
        <v>5940573.4500000002</v>
      </c>
      <c r="K38" s="18"/>
      <c r="L38" s="10"/>
      <c r="M38" s="10"/>
      <c r="N38" s="18"/>
    </row>
    <row r="39" spans="1:14" ht="15.9" customHeight="1">
      <c r="A39" s="30"/>
      <c r="B39" s="35" t="s">
        <v>223</v>
      </c>
      <c r="C39" s="21">
        <f t="shared" si="26"/>
        <v>15</v>
      </c>
      <c r="D39" s="22">
        <f t="shared" si="27"/>
        <v>13017083.25</v>
      </c>
      <c r="E39" s="21">
        <v>0</v>
      </c>
      <c r="F39" s="22">
        <v>0</v>
      </c>
      <c r="G39" s="21">
        <v>0</v>
      </c>
      <c r="H39" s="22">
        <v>0</v>
      </c>
      <c r="I39" s="21">
        <v>15</v>
      </c>
      <c r="J39" s="22">
        <v>13017083.25</v>
      </c>
      <c r="K39" s="18"/>
      <c r="L39" s="10"/>
      <c r="M39" s="10"/>
      <c r="N39" s="18"/>
    </row>
    <row r="40" spans="1:14" ht="15.9" customHeight="1">
      <c r="A40" s="30"/>
      <c r="B40" s="50" t="s">
        <v>153</v>
      </c>
      <c r="C40" s="21">
        <f>SUM(C41:C47)</f>
        <v>75</v>
      </c>
      <c r="D40" s="22">
        <f>SUM(D41:D47)</f>
        <v>23703779.25</v>
      </c>
      <c r="E40" s="21">
        <f>SUM(E41:E47)</f>
        <v>75</v>
      </c>
      <c r="F40" s="22">
        <f t="shared" ref="F40" si="28">SUM(F41:F47)</f>
        <v>23703779.25</v>
      </c>
      <c r="G40" s="21">
        <f>SUM(G41:G47)</f>
        <v>0</v>
      </c>
      <c r="H40" s="22">
        <f t="shared" ref="H40:J40" si="29">SUM(H41:H47)</f>
        <v>0</v>
      </c>
      <c r="I40" s="21">
        <f>SUM(I41:I47)</f>
        <v>0</v>
      </c>
      <c r="J40" s="22">
        <f t="shared" si="29"/>
        <v>0</v>
      </c>
      <c r="K40" s="18"/>
      <c r="L40" s="10"/>
      <c r="M40" s="10"/>
      <c r="N40" s="18"/>
    </row>
    <row r="41" spans="1:14" ht="15.9" customHeight="1">
      <c r="A41" s="30"/>
      <c r="B41" s="35" t="s">
        <v>224</v>
      </c>
      <c r="C41" s="21">
        <f t="shared" ref="C41:C46" si="30">E41+G41+I41</f>
        <v>75</v>
      </c>
      <c r="D41" s="22">
        <f t="shared" ref="D41:D46" si="31">F41+H41+J41</f>
        <v>23703779.25</v>
      </c>
      <c r="E41" s="21">
        <v>75</v>
      </c>
      <c r="F41" s="22">
        <v>23703779.25</v>
      </c>
      <c r="G41" s="21">
        <v>0</v>
      </c>
      <c r="H41" s="22">
        <v>0</v>
      </c>
      <c r="I41" s="21">
        <v>0</v>
      </c>
      <c r="J41" s="22">
        <v>0</v>
      </c>
      <c r="K41" s="18"/>
      <c r="L41" s="10"/>
      <c r="M41" s="10"/>
      <c r="N41" s="18"/>
    </row>
    <row r="42" spans="1:14" ht="15.9" customHeight="1">
      <c r="A42" s="30"/>
      <c r="B42" s="35" t="s">
        <v>225</v>
      </c>
      <c r="C42" s="21">
        <f t="shared" si="30"/>
        <v>0</v>
      </c>
      <c r="D42" s="22">
        <f t="shared" si="31"/>
        <v>0</v>
      </c>
      <c r="E42" s="21">
        <v>0</v>
      </c>
      <c r="F42" s="22">
        <v>0</v>
      </c>
      <c r="G42" s="21">
        <v>0</v>
      </c>
      <c r="H42" s="22">
        <v>0</v>
      </c>
      <c r="I42" s="21">
        <v>0</v>
      </c>
      <c r="J42" s="22">
        <v>0</v>
      </c>
      <c r="K42" s="18"/>
      <c r="L42" s="10"/>
      <c r="M42" s="10"/>
      <c r="N42" s="18"/>
    </row>
    <row r="43" spans="1:14" ht="15.9" customHeight="1">
      <c r="A43" s="30"/>
      <c r="B43" s="49" t="s">
        <v>226</v>
      </c>
      <c r="C43" s="21">
        <f t="shared" si="30"/>
        <v>0</v>
      </c>
      <c r="D43" s="22">
        <f t="shared" si="31"/>
        <v>0</v>
      </c>
      <c r="E43" s="21">
        <v>0</v>
      </c>
      <c r="F43" s="22">
        <v>0</v>
      </c>
      <c r="G43" s="21">
        <v>0</v>
      </c>
      <c r="H43" s="22">
        <v>0</v>
      </c>
      <c r="I43" s="21">
        <v>0</v>
      </c>
      <c r="J43" s="22">
        <v>0</v>
      </c>
      <c r="K43" s="18"/>
      <c r="L43" s="10"/>
      <c r="M43" s="10"/>
      <c r="N43" s="18"/>
    </row>
    <row r="44" spans="1:14" ht="15.9" customHeight="1">
      <c r="A44" s="30"/>
      <c r="B44" s="35" t="s">
        <v>227</v>
      </c>
      <c r="C44" s="21">
        <f t="shared" si="30"/>
        <v>0</v>
      </c>
      <c r="D44" s="22">
        <f t="shared" si="31"/>
        <v>0</v>
      </c>
      <c r="E44" s="21">
        <v>0</v>
      </c>
      <c r="F44" s="22">
        <v>0</v>
      </c>
      <c r="G44" s="21">
        <v>0</v>
      </c>
      <c r="H44" s="22">
        <v>0</v>
      </c>
      <c r="I44" s="21">
        <v>0</v>
      </c>
      <c r="J44" s="22">
        <v>0</v>
      </c>
      <c r="K44" s="18"/>
      <c r="L44" s="10"/>
      <c r="M44" s="10"/>
      <c r="N44" s="18"/>
    </row>
    <row r="45" spans="1:14" ht="15.9" customHeight="1">
      <c r="A45" s="30"/>
      <c r="B45" s="35" t="s">
        <v>228</v>
      </c>
      <c r="C45" s="21">
        <f t="shared" si="30"/>
        <v>0</v>
      </c>
      <c r="D45" s="22">
        <f t="shared" si="31"/>
        <v>0</v>
      </c>
      <c r="E45" s="21">
        <v>0</v>
      </c>
      <c r="F45" s="22">
        <v>0</v>
      </c>
      <c r="G45" s="21">
        <v>0</v>
      </c>
      <c r="H45" s="22">
        <v>0</v>
      </c>
      <c r="I45" s="21">
        <v>0</v>
      </c>
      <c r="J45" s="22">
        <v>0</v>
      </c>
      <c r="K45" s="18"/>
      <c r="L45" s="10"/>
      <c r="M45" s="10"/>
      <c r="N45" s="18"/>
    </row>
    <row r="46" spans="1:14" ht="15.9" customHeight="1">
      <c r="A46" s="30"/>
      <c r="B46" s="48" t="s">
        <v>183</v>
      </c>
      <c r="C46" s="21">
        <f t="shared" si="30"/>
        <v>0</v>
      </c>
      <c r="D46" s="22">
        <f t="shared" si="31"/>
        <v>0</v>
      </c>
      <c r="E46" s="21">
        <v>0</v>
      </c>
      <c r="F46" s="22">
        <v>0</v>
      </c>
      <c r="G46" s="21">
        <v>0</v>
      </c>
      <c r="H46" s="22">
        <v>0</v>
      </c>
      <c r="I46" s="21">
        <v>0</v>
      </c>
      <c r="J46" s="22">
        <v>0</v>
      </c>
      <c r="K46" s="18"/>
      <c r="L46" s="10"/>
      <c r="M46" s="10"/>
      <c r="N46" s="18"/>
    </row>
    <row r="47" spans="1:14" ht="15.9" customHeight="1">
      <c r="A47" s="30"/>
      <c r="B47" s="48" t="s">
        <v>184</v>
      </c>
      <c r="C47" s="21">
        <f t="shared" ref="C47" si="32">E47+G47+I47</f>
        <v>0</v>
      </c>
      <c r="D47" s="22">
        <f t="shared" ref="D47" si="33">F47+H47+J47</f>
        <v>0</v>
      </c>
      <c r="E47" s="21">
        <v>0</v>
      </c>
      <c r="F47" s="22">
        <v>0</v>
      </c>
      <c r="G47" s="21">
        <v>0</v>
      </c>
      <c r="H47" s="22">
        <v>0</v>
      </c>
      <c r="I47" s="21">
        <v>0</v>
      </c>
      <c r="J47" s="22">
        <v>0</v>
      </c>
      <c r="K47" s="18"/>
      <c r="L47" s="10"/>
      <c r="M47" s="10"/>
      <c r="N47" s="18"/>
    </row>
    <row r="48" spans="1:14" ht="15.9" customHeight="1">
      <c r="A48" s="30"/>
      <c r="B48" s="50" t="s">
        <v>154</v>
      </c>
      <c r="C48" s="21">
        <f>SUM(C49:C51)</f>
        <v>215</v>
      </c>
      <c r="D48" s="22">
        <f>SUM(D49:D51)</f>
        <v>37319967.299999997</v>
      </c>
      <c r="E48" s="21">
        <f>SUM(E49:E51)</f>
        <v>215</v>
      </c>
      <c r="F48" s="22">
        <f t="shared" ref="F48" si="34">SUM(F49:F51)</f>
        <v>37319967.299999997</v>
      </c>
      <c r="G48" s="21">
        <f>SUM(G49:G51)</f>
        <v>0</v>
      </c>
      <c r="H48" s="22">
        <f t="shared" ref="H48:J48" si="35">SUM(H49:H51)</f>
        <v>0</v>
      </c>
      <c r="I48" s="21">
        <f>SUM(I49:I51)</f>
        <v>0</v>
      </c>
      <c r="J48" s="22">
        <f t="shared" si="35"/>
        <v>0</v>
      </c>
      <c r="K48" s="18"/>
      <c r="L48" s="10"/>
      <c r="M48" s="10"/>
      <c r="N48" s="18"/>
    </row>
    <row r="49" spans="1:14" ht="15.9" customHeight="1">
      <c r="A49" s="30"/>
      <c r="B49" s="35" t="s">
        <v>185</v>
      </c>
      <c r="C49" s="21">
        <f>E49+G49+I49</f>
        <v>125</v>
      </c>
      <c r="D49" s="22">
        <f>F49+H49+J49</f>
        <v>23496615</v>
      </c>
      <c r="E49" s="21">
        <v>125</v>
      </c>
      <c r="F49" s="22">
        <v>23496615</v>
      </c>
      <c r="G49" s="21">
        <v>0</v>
      </c>
      <c r="H49" s="22">
        <v>0</v>
      </c>
      <c r="I49" s="21">
        <v>0</v>
      </c>
      <c r="J49" s="22">
        <v>0</v>
      </c>
      <c r="K49" s="18"/>
      <c r="L49" s="10"/>
      <c r="M49" s="10"/>
      <c r="N49" s="18"/>
    </row>
    <row r="50" spans="1:14" ht="15.9" customHeight="1">
      <c r="A50" s="30"/>
      <c r="B50" s="49" t="s">
        <v>186</v>
      </c>
      <c r="C50" s="21">
        <f t="shared" ref="C50:C51" si="36">E50+G50+I50</f>
        <v>60</v>
      </c>
      <c r="D50" s="22">
        <f t="shared" ref="D50:D51" si="37">F50+H50+J50</f>
        <v>6366066</v>
      </c>
      <c r="E50" s="21">
        <v>60</v>
      </c>
      <c r="F50" s="22">
        <v>6366066</v>
      </c>
      <c r="G50" s="21">
        <v>0</v>
      </c>
      <c r="H50" s="22">
        <v>0</v>
      </c>
      <c r="I50" s="21">
        <v>0</v>
      </c>
      <c r="J50" s="22">
        <v>0</v>
      </c>
      <c r="K50" s="18"/>
      <c r="L50" s="10"/>
      <c r="M50" s="10"/>
      <c r="N50" s="18"/>
    </row>
    <row r="51" spans="1:14" ht="15.9" customHeight="1">
      <c r="A51" s="30"/>
      <c r="B51" s="35" t="s">
        <v>187</v>
      </c>
      <c r="C51" s="21">
        <f t="shared" si="36"/>
        <v>30</v>
      </c>
      <c r="D51" s="22">
        <f t="shared" si="37"/>
        <v>7457286.2999999998</v>
      </c>
      <c r="E51" s="21">
        <v>30</v>
      </c>
      <c r="F51" s="22">
        <v>7457286.2999999998</v>
      </c>
      <c r="G51" s="21">
        <v>0</v>
      </c>
      <c r="H51" s="22">
        <v>0</v>
      </c>
      <c r="I51" s="21">
        <v>0</v>
      </c>
      <c r="J51" s="22">
        <v>0</v>
      </c>
      <c r="K51" s="18"/>
      <c r="L51" s="10"/>
      <c r="M51" s="10"/>
      <c r="N51" s="18"/>
    </row>
    <row r="52" spans="1:14" ht="15.9" customHeight="1">
      <c r="A52" s="30"/>
      <c r="B52" s="50" t="s">
        <v>155</v>
      </c>
      <c r="C52" s="21">
        <f t="shared" ref="C52:D52" si="38">SUM(C53:C56)</f>
        <v>352</v>
      </c>
      <c r="D52" s="22">
        <f t="shared" si="38"/>
        <v>42782839.900000006</v>
      </c>
      <c r="E52" s="21">
        <f>SUM(E53:E56)</f>
        <v>345</v>
      </c>
      <c r="F52" s="22">
        <f t="shared" ref="F52" si="39">SUM(F53:F56)</f>
        <v>41987071.549999997</v>
      </c>
      <c r="G52" s="21">
        <f>SUM(G53:G56)</f>
        <v>0</v>
      </c>
      <c r="H52" s="22">
        <f t="shared" ref="H52:J52" si="40">SUM(H53:H56)</f>
        <v>0</v>
      </c>
      <c r="I52" s="21">
        <f>SUM(I53:I56)</f>
        <v>7</v>
      </c>
      <c r="J52" s="22">
        <f t="shared" si="40"/>
        <v>795768.35000000009</v>
      </c>
      <c r="K52" s="18"/>
      <c r="L52" s="10"/>
      <c r="M52" s="10"/>
      <c r="N52" s="18"/>
    </row>
    <row r="53" spans="1:14" ht="15.9" customHeight="1">
      <c r="A53" s="30"/>
      <c r="B53" s="49" t="s">
        <v>188</v>
      </c>
      <c r="C53" s="21">
        <f>E53+G53+I53</f>
        <v>206</v>
      </c>
      <c r="D53" s="22">
        <f>F53+H53+J53</f>
        <v>22446771.460000001</v>
      </c>
      <c r="E53" s="21">
        <v>200</v>
      </c>
      <c r="F53" s="22">
        <v>21792982</v>
      </c>
      <c r="G53" s="21">
        <v>0</v>
      </c>
      <c r="H53" s="22">
        <v>0</v>
      </c>
      <c r="I53" s="21">
        <v>6</v>
      </c>
      <c r="J53" s="22">
        <v>653789.46000000008</v>
      </c>
      <c r="K53" s="18"/>
      <c r="L53" s="10"/>
      <c r="M53" s="10"/>
      <c r="N53" s="18"/>
    </row>
    <row r="54" spans="1:14" ht="15.9" customHeight="1">
      <c r="A54" s="30"/>
      <c r="B54" s="35" t="s">
        <v>189</v>
      </c>
      <c r="C54" s="21">
        <f t="shared" ref="C54:C55" si="41">E54+G54+I54</f>
        <v>55</v>
      </c>
      <c r="D54" s="22">
        <f t="shared" ref="D54:D55" si="42">F54+H54+J54</f>
        <v>8638476.5500000007</v>
      </c>
      <c r="E54" s="21">
        <v>55</v>
      </c>
      <c r="F54" s="22">
        <v>8638476.5500000007</v>
      </c>
      <c r="G54" s="21">
        <v>0</v>
      </c>
      <c r="H54" s="22">
        <v>0</v>
      </c>
      <c r="I54" s="21">
        <v>0</v>
      </c>
      <c r="J54" s="22">
        <v>0</v>
      </c>
      <c r="K54" s="18"/>
      <c r="L54" s="10"/>
      <c r="M54" s="10"/>
      <c r="N54" s="18"/>
    </row>
    <row r="55" spans="1:14" ht="15.9" customHeight="1">
      <c r="A55" s="30"/>
      <c r="B55" s="35" t="s">
        <v>190</v>
      </c>
      <c r="C55" s="21">
        <f t="shared" si="41"/>
        <v>1</v>
      </c>
      <c r="D55" s="22">
        <f t="shared" si="42"/>
        <v>141978.89000000001</v>
      </c>
      <c r="E55" s="21">
        <v>0</v>
      </c>
      <c r="F55" s="22">
        <v>0</v>
      </c>
      <c r="G55" s="21">
        <v>0</v>
      </c>
      <c r="H55" s="22">
        <v>0</v>
      </c>
      <c r="I55" s="21">
        <v>1</v>
      </c>
      <c r="J55" s="22">
        <v>141978.89000000001</v>
      </c>
      <c r="K55" s="18"/>
      <c r="L55" s="10"/>
      <c r="M55" s="10"/>
      <c r="N55" s="18"/>
    </row>
    <row r="56" spans="1:14" ht="15.9" customHeight="1">
      <c r="A56" s="30"/>
      <c r="B56" s="35" t="s">
        <v>229</v>
      </c>
      <c r="C56" s="21">
        <f t="shared" ref="C56" si="43">E56+G56+I56</f>
        <v>90</v>
      </c>
      <c r="D56" s="22">
        <f t="shared" ref="D56" si="44">F56+H56+J56</f>
        <v>11555613</v>
      </c>
      <c r="E56" s="21">
        <v>90</v>
      </c>
      <c r="F56" s="22">
        <v>11555613</v>
      </c>
      <c r="G56" s="21">
        <v>0</v>
      </c>
      <c r="H56" s="22">
        <v>0</v>
      </c>
      <c r="I56" s="21">
        <v>0</v>
      </c>
      <c r="J56" s="22">
        <v>0</v>
      </c>
      <c r="K56" s="18"/>
      <c r="L56" s="10"/>
      <c r="M56" s="10"/>
      <c r="N56" s="18"/>
    </row>
    <row r="57" spans="1:14" ht="15.9" customHeight="1">
      <c r="A57" s="30"/>
      <c r="B57" s="28" t="s">
        <v>156</v>
      </c>
      <c r="C57" s="21">
        <f t="shared" ref="C57:D57" si="45">SUM(C58:C65)</f>
        <v>40</v>
      </c>
      <c r="D57" s="22">
        <f t="shared" si="45"/>
        <v>9997219.5</v>
      </c>
      <c r="E57" s="21">
        <f>SUM(E58:E65)</f>
        <v>0</v>
      </c>
      <c r="F57" s="22">
        <f t="shared" ref="F57" si="46">SUM(F58:F65)</f>
        <v>0</v>
      </c>
      <c r="G57" s="21">
        <f>SUM(G58:G65)</f>
        <v>40</v>
      </c>
      <c r="H57" s="22">
        <f t="shared" ref="H57:J57" si="47">SUM(H58:H65)</f>
        <v>9997219.5</v>
      </c>
      <c r="I57" s="21">
        <f>SUM(I58:I65)</f>
        <v>0</v>
      </c>
      <c r="J57" s="22">
        <f t="shared" si="47"/>
        <v>0</v>
      </c>
      <c r="K57" s="18"/>
      <c r="L57" s="10"/>
      <c r="M57" s="10"/>
      <c r="N57" s="18"/>
    </row>
    <row r="58" spans="1:14" ht="15.9" customHeight="1">
      <c r="A58" s="30"/>
      <c r="B58" s="49" t="s">
        <v>230</v>
      </c>
      <c r="C58" s="21">
        <f t="shared" ref="C58:C63" si="48">E58+G58+I58</f>
        <v>0</v>
      </c>
      <c r="D58" s="22">
        <f t="shared" ref="D58:D63" si="49">F58+H58+J58</f>
        <v>0</v>
      </c>
      <c r="E58" s="21">
        <v>0</v>
      </c>
      <c r="F58" s="22">
        <v>0</v>
      </c>
      <c r="G58" s="21">
        <v>0</v>
      </c>
      <c r="H58" s="22">
        <v>0</v>
      </c>
      <c r="I58" s="21">
        <v>0</v>
      </c>
      <c r="J58" s="22">
        <v>0</v>
      </c>
      <c r="K58" s="18"/>
      <c r="L58" s="10"/>
      <c r="M58" s="10"/>
      <c r="N58" s="18"/>
    </row>
    <row r="59" spans="1:14" ht="15.75" customHeight="1">
      <c r="A59" s="30"/>
      <c r="B59" s="35" t="s">
        <v>231</v>
      </c>
      <c r="C59" s="21">
        <f t="shared" si="48"/>
        <v>0</v>
      </c>
      <c r="D59" s="22">
        <f t="shared" si="49"/>
        <v>0</v>
      </c>
      <c r="E59" s="21">
        <v>0</v>
      </c>
      <c r="F59" s="22">
        <v>0</v>
      </c>
      <c r="G59" s="21">
        <v>0</v>
      </c>
      <c r="H59" s="22">
        <v>0</v>
      </c>
      <c r="I59" s="21">
        <v>0</v>
      </c>
      <c r="J59" s="22">
        <v>0</v>
      </c>
      <c r="K59" s="18"/>
      <c r="L59" s="10"/>
      <c r="M59" s="10"/>
      <c r="N59" s="18"/>
    </row>
    <row r="60" spans="1:14" ht="15.9" customHeight="1">
      <c r="A60" s="30"/>
      <c r="B60" s="35" t="s">
        <v>232</v>
      </c>
      <c r="C60" s="21">
        <f t="shared" si="48"/>
        <v>0</v>
      </c>
      <c r="D60" s="22">
        <f t="shared" si="49"/>
        <v>0</v>
      </c>
      <c r="E60" s="21">
        <v>0</v>
      </c>
      <c r="F60" s="22">
        <v>0</v>
      </c>
      <c r="G60" s="21">
        <v>0</v>
      </c>
      <c r="H60" s="22">
        <v>0</v>
      </c>
      <c r="I60" s="21">
        <v>0</v>
      </c>
      <c r="J60" s="22">
        <v>0</v>
      </c>
      <c r="K60" s="18"/>
      <c r="L60" s="10"/>
      <c r="M60" s="10"/>
      <c r="N60" s="18"/>
    </row>
    <row r="61" spans="1:14" ht="15.9" customHeight="1">
      <c r="A61" s="30"/>
      <c r="B61" s="49" t="s">
        <v>191</v>
      </c>
      <c r="C61" s="21">
        <f t="shared" si="48"/>
        <v>0</v>
      </c>
      <c r="D61" s="22">
        <f t="shared" si="49"/>
        <v>0</v>
      </c>
      <c r="E61" s="21">
        <v>0</v>
      </c>
      <c r="F61" s="22">
        <v>0</v>
      </c>
      <c r="G61" s="21">
        <v>0</v>
      </c>
      <c r="H61" s="22">
        <v>0</v>
      </c>
      <c r="I61" s="21">
        <v>0</v>
      </c>
      <c r="J61" s="22">
        <v>0</v>
      </c>
      <c r="K61" s="18"/>
      <c r="L61" s="10"/>
      <c r="M61" s="10"/>
      <c r="N61" s="18"/>
    </row>
    <row r="62" spans="1:14" ht="15.9" customHeight="1">
      <c r="A62" s="30"/>
      <c r="B62" s="35" t="s">
        <v>192</v>
      </c>
      <c r="C62" s="21">
        <f t="shared" si="48"/>
        <v>30</v>
      </c>
      <c r="D62" s="22">
        <f t="shared" si="49"/>
        <v>7965526.7999999998</v>
      </c>
      <c r="E62" s="21">
        <v>0</v>
      </c>
      <c r="F62" s="22">
        <v>0</v>
      </c>
      <c r="G62" s="21">
        <v>30</v>
      </c>
      <c r="H62" s="22">
        <v>7965526.7999999998</v>
      </c>
      <c r="I62" s="21">
        <v>0</v>
      </c>
      <c r="J62" s="22">
        <v>0</v>
      </c>
      <c r="K62" s="18"/>
      <c r="L62" s="10"/>
      <c r="M62" s="10"/>
      <c r="N62" s="18"/>
    </row>
    <row r="63" spans="1:14" ht="15.9" customHeight="1">
      <c r="A63" s="30"/>
      <c r="B63" s="49" t="s">
        <v>193</v>
      </c>
      <c r="C63" s="21">
        <f t="shared" si="48"/>
        <v>0</v>
      </c>
      <c r="D63" s="22">
        <f t="shared" si="49"/>
        <v>0</v>
      </c>
      <c r="E63" s="21">
        <v>0</v>
      </c>
      <c r="F63" s="22">
        <v>0</v>
      </c>
      <c r="G63" s="21">
        <v>0</v>
      </c>
      <c r="H63" s="22">
        <v>0</v>
      </c>
      <c r="I63" s="21">
        <v>0</v>
      </c>
      <c r="J63" s="22">
        <v>0</v>
      </c>
      <c r="K63" s="18"/>
      <c r="L63" s="10"/>
      <c r="M63" s="10"/>
      <c r="N63" s="18"/>
    </row>
    <row r="64" spans="1:14" ht="15.9" customHeight="1">
      <c r="A64" s="30"/>
      <c r="B64" s="49" t="s">
        <v>194</v>
      </c>
      <c r="C64" s="21">
        <f t="shared" ref="C64:C65" si="50">E64+G64+I64</f>
        <v>10</v>
      </c>
      <c r="D64" s="22">
        <f t="shared" ref="D64:D65" si="51">F64+H64+J64</f>
        <v>2031692.7</v>
      </c>
      <c r="E64" s="21">
        <v>0</v>
      </c>
      <c r="F64" s="22">
        <v>0</v>
      </c>
      <c r="G64" s="21">
        <v>10</v>
      </c>
      <c r="H64" s="22">
        <v>2031692.7</v>
      </c>
      <c r="I64" s="21">
        <v>0</v>
      </c>
      <c r="J64" s="22">
        <v>0</v>
      </c>
      <c r="K64" s="18"/>
      <c r="L64" s="10"/>
      <c r="M64" s="10"/>
      <c r="N64" s="18"/>
    </row>
    <row r="65" spans="1:14" ht="15.9" customHeight="1">
      <c r="A65" s="30"/>
      <c r="B65" s="49" t="s">
        <v>195</v>
      </c>
      <c r="C65" s="21">
        <f t="shared" si="50"/>
        <v>0</v>
      </c>
      <c r="D65" s="22">
        <f t="shared" si="51"/>
        <v>0</v>
      </c>
      <c r="E65" s="21">
        <v>0</v>
      </c>
      <c r="F65" s="22">
        <v>0</v>
      </c>
      <c r="G65" s="21">
        <v>0</v>
      </c>
      <c r="H65" s="22">
        <v>0</v>
      </c>
      <c r="I65" s="21">
        <v>0</v>
      </c>
      <c r="J65" s="22">
        <v>0</v>
      </c>
      <c r="K65" s="18"/>
      <c r="L65" s="10"/>
      <c r="M65" s="10"/>
      <c r="N65" s="18"/>
    </row>
    <row r="66" spans="1:14" ht="15.9" customHeight="1">
      <c r="A66" s="30"/>
      <c r="B66" s="50" t="s">
        <v>157</v>
      </c>
      <c r="C66" s="21">
        <f>C67</f>
        <v>115</v>
      </c>
      <c r="D66" s="22">
        <f>D67</f>
        <v>27354041.449999999</v>
      </c>
      <c r="E66" s="21">
        <f>E67</f>
        <v>115</v>
      </c>
      <c r="F66" s="22">
        <f t="shared" ref="F66:J66" si="52">F67</f>
        <v>27354041.449999999</v>
      </c>
      <c r="G66" s="21">
        <f>G67</f>
        <v>0</v>
      </c>
      <c r="H66" s="22">
        <f t="shared" si="52"/>
        <v>0</v>
      </c>
      <c r="I66" s="21">
        <f>I67</f>
        <v>0</v>
      </c>
      <c r="J66" s="22">
        <f t="shared" si="52"/>
        <v>0</v>
      </c>
      <c r="K66" s="18"/>
      <c r="L66" s="10"/>
      <c r="M66" s="10"/>
      <c r="N66" s="18"/>
    </row>
    <row r="67" spans="1:14" ht="15.9" customHeight="1">
      <c r="A67" s="30"/>
      <c r="B67" s="35" t="s">
        <v>233</v>
      </c>
      <c r="C67" s="21">
        <f>E67+G67+I67</f>
        <v>115</v>
      </c>
      <c r="D67" s="22">
        <f>F67+H67+J67</f>
        <v>27354041.449999999</v>
      </c>
      <c r="E67" s="21">
        <v>115</v>
      </c>
      <c r="F67" s="22">
        <v>27354041.449999999</v>
      </c>
      <c r="G67" s="21">
        <v>0</v>
      </c>
      <c r="H67" s="22">
        <v>0</v>
      </c>
      <c r="I67" s="21">
        <v>0</v>
      </c>
      <c r="J67" s="22">
        <v>0</v>
      </c>
      <c r="K67" s="18"/>
      <c r="L67" s="10"/>
      <c r="M67" s="10"/>
      <c r="N67" s="18"/>
    </row>
    <row r="68" spans="1:14" ht="15">
      <c r="A68" s="30"/>
      <c r="B68" s="27" t="s">
        <v>158</v>
      </c>
      <c r="C68" s="21">
        <f t="shared" ref="C68:J68" si="53">SUM(C69:C92)</f>
        <v>2493</v>
      </c>
      <c r="D68" s="22">
        <f t="shared" si="53"/>
        <v>755709428.17999995</v>
      </c>
      <c r="E68" s="21">
        <f t="shared" si="53"/>
        <v>1794</v>
      </c>
      <c r="F68" s="22">
        <f t="shared" si="53"/>
        <v>578529161.62</v>
      </c>
      <c r="G68" s="21">
        <f t="shared" si="53"/>
        <v>0</v>
      </c>
      <c r="H68" s="22">
        <f t="shared" si="53"/>
        <v>0</v>
      </c>
      <c r="I68" s="21">
        <f t="shared" si="53"/>
        <v>699</v>
      </c>
      <c r="J68" s="22">
        <f t="shared" si="53"/>
        <v>177180266.56</v>
      </c>
      <c r="K68" s="18"/>
      <c r="L68" s="10"/>
      <c r="M68" s="10"/>
      <c r="N68" s="18"/>
    </row>
    <row r="69" spans="1:14" ht="15.9" customHeight="1">
      <c r="A69" s="30"/>
      <c r="B69" s="35" t="s">
        <v>234</v>
      </c>
      <c r="C69" s="21">
        <f t="shared" ref="C69:C75" si="54">E69+G69+I69</f>
        <v>495</v>
      </c>
      <c r="D69" s="22">
        <f t="shared" ref="D69:D75" si="55">F69+H69+J69</f>
        <v>121078485</v>
      </c>
      <c r="E69" s="21">
        <v>145</v>
      </c>
      <c r="F69" s="22">
        <v>35467435</v>
      </c>
      <c r="G69" s="21">
        <v>0</v>
      </c>
      <c r="H69" s="22">
        <v>0</v>
      </c>
      <c r="I69" s="21">
        <v>350</v>
      </c>
      <c r="J69" s="22">
        <v>85611050</v>
      </c>
      <c r="K69" s="18"/>
      <c r="L69" s="10"/>
      <c r="M69" s="10"/>
      <c r="N69" s="18"/>
    </row>
    <row r="70" spans="1:14" ht="15.9" customHeight="1">
      <c r="A70" s="30"/>
      <c r="B70" s="49" t="s">
        <v>235</v>
      </c>
      <c r="C70" s="21">
        <f t="shared" si="54"/>
        <v>205</v>
      </c>
      <c r="D70" s="22">
        <f t="shared" si="55"/>
        <v>57425620.900000006</v>
      </c>
      <c r="E70" s="21">
        <v>35</v>
      </c>
      <c r="F70" s="22">
        <v>9804374.3000000007</v>
      </c>
      <c r="G70" s="21">
        <v>0</v>
      </c>
      <c r="H70" s="22">
        <v>0</v>
      </c>
      <c r="I70" s="21">
        <v>170</v>
      </c>
      <c r="J70" s="22">
        <v>47621246.600000001</v>
      </c>
      <c r="K70" s="18"/>
      <c r="L70" s="10"/>
      <c r="M70" s="10"/>
      <c r="N70" s="18"/>
    </row>
    <row r="71" spans="1:14" ht="15.9" customHeight="1">
      <c r="A71" s="30"/>
      <c r="B71" s="35" t="s">
        <v>236</v>
      </c>
      <c r="C71" s="21">
        <f t="shared" si="54"/>
        <v>58</v>
      </c>
      <c r="D71" s="22">
        <f t="shared" si="55"/>
        <v>18432173.800000001</v>
      </c>
      <c r="E71" s="21">
        <v>13</v>
      </c>
      <c r="F71" s="22">
        <v>4131349.3</v>
      </c>
      <c r="G71" s="21">
        <v>0</v>
      </c>
      <c r="H71" s="22">
        <v>0</v>
      </c>
      <c r="I71" s="21">
        <v>45</v>
      </c>
      <c r="J71" s="22">
        <v>14300824.5</v>
      </c>
      <c r="K71" s="18"/>
      <c r="L71" s="10"/>
      <c r="M71" s="10"/>
      <c r="N71" s="18"/>
    </row>
    <row r="72" spans="1:14" ht="15.9" customHeight="1">
      <c r="A72" s="30"/>
      <c r="B72" s="49" t="s">
        <v>237</v>
      </c>
      <c r="C72" s="21">
        <f t="shared" si="54"/>
        <v>729</v>
      </c>
      <c r="D72" s="22">
        <f t="shared" si="55"/>
        <v>107842792.5</v>
      </c>
      <c r="E72" s="21">
        <v>629</v>
      </c>
      <c r="F72" s="22">
        <v>93049542.5</v>
      </c>
      <c r="G72" s="21">
        <v>0</v>
      </c>
      <c r="H72" s="22">
        <v>0</v>
      </c>
      <c r="I72" s="21">
        <v>100</v>
      </c>
      <c r="J72" s="22">
        <v>14793250</v>
      </c>
      <c r="K72" s="18"/>
      <c r="L72" s="10"/>
      <c r="M72" s="10"/>
      <c r="N72" s="18"/>
    </row>
    <row r="73" spans="1:14" ht="15.9" customHeight="1">
      <c r="A73" s="30"/>
      <c r="B73" s="35" t="s">
        <v>238</v>
      </c>
      <c r="C73" s="21">
        <f t="shared" si="54"/>
        <v>119</v>
      </c>
      <c r="D73" s="22">
        <f t="shared" si="55"/>
        <v>20885117.609999999</v>
      </c>
      <c r="E73" s="21">
        <v>99</v>
      </c>
      <c r="F73" s="22">
        <v>17375013.809999999</v>
      </c>
      <c r="G73" s="21">
        <v>0</v>
      </c>
      <c r="H73" s="22">
        <v>0</v>
      </c>
      <c r="I73" s="21">
        <v>20</v>
      </c>
      <c r="J73" s="22">
        <v>3510103.8</v>
      </c>
      <c r="K73" s="18"/>
      <c r="L73" s="10"/>
      <c r="M73" s="10"/>
      <c r="N73" s="18"/>
    </row>
    <row r="74" spans="1:14" ht="15.9" customHeight="1">
      <c r="A74" s="30"/>
      <c r="B74" s="49" t="s">
        <v>239</v>
      </c>
      <c r="C74" s="21">
        <f t="shared" si="54"/>
        <v>13</v>
      </c>
      <c r="D74" s="22">
        <f t="shared" si="55"/>
        <v>2842335.0799999996</v>
      </c>
      <c r="E74" s="21">
        <v>11</v>
      </c>
      <c r="F74" s="22">
        <v>2405052.7599999998</v>
      </c>
      <c r="G74" s="21">
        <v>0</v>
      </c>
      <c r="H74" s="22">
        <v>0</v>
      </c>
      <c r="I74" s="21">
        <v>2</v>
      </c>
      <c r="J74" s="22">
        <v>437282.32</v>
      </c>
      <c r="K74" s="18"/>
      <c r="L74" s="10"/>
      <c r="M74" s="10"/>
      <c r="N74" s="18"/>
    </row>
    <row r="75" spans="1:14" ht="15.9" customHeight="1">
      <c r="A75" s="30"/>
      <c r="B75" s="35" t="s">
        <v>240</v>
      </c>
      <c r="C75" s="21">
        <f t="shared" si="54"/>
        <v>39</v>
      </c>
      <c r="D75" s="22">
        <f t="shared" si="55"/>
        <v>10882670.76</v>
      </c>
      <c r="E75" s="21">
        <v>39</v>
      </c>
      <c r="F75" s="22">
        <v>10882670.76</v>
      </c>
      <c r="G75" s="21">
        <v>0</v>
      </c>
      <c r="H75" s="22">
        <v>0</v>
      </c>
      <c r="I75" s="21">
        <v>0</v>
      </c>
      <c r="J75" s="22">
        <v>0</v>
      </c>
      <c r="K75" s="18"/>
      <c r="L75" s="10"/>
      <c r="M75" s="10"/>
      <c r="N75" s="18"/>
    </row>
    <row r="76" spans="1:14" ht="15.9" customHeight="1">
      <c r="A76" s="30"/>
      <c r="B76" s="49" t="s">
        <v>241</v>
      </c>
      <c r="C76" s="21">
        <f t="shared" ref="C76:C86" si="56">E76+G76+I76</f>
        <v>8</v>
      </c>
      <c r="D76" s="22">
        <f t="shared" ref="D76:D86" si="57">F76+H76+J76</f>
        <v>2453151.44</v>
      </c>
      <c r="E76" s="21">
        <v>8</v>
      </c>
      <c r="F76" s="22">
        <v>2453151.44</v>
      </c>
      <c r="G76" s="21">
        <v>0</v>
      </c>
      <c r="H76" s="22">
        <v>0</v>
      </c>
      <c r="I76" s="21">
        <v>0</v>
      </c>
      <c r="J76" s="22">
        <v>0</v>
      </c>
      <c r="K76" s="18"/>
      <c r="L76" s="10"/>
      <c r="M76" s="10"/>
      <c r="N76" s="18"/>
    </row>
    <row r="77" spans="1:14" ht="15.9" customHeight="1">
      <c r="A77" s="30"/>
      <c r="B77" s="35" t="s">
        <v>242</v>
      </c>
      <c r="C77" s="21">
        <f t="shared" si="56"/>
        <v>2</v>
      </c>
      <c r="D77" s="22">
        <f t="shared" si="57"/>
        <v>697431.04000000004</v>
      </c>
      <c r="E77" s="21">
        <v>2</v>
      </c>
      <c r="F77" s="22">
        <v>697431.04000000004</v>
      </c>
      <c r="G77" s="21">
        <v>0</v>
      </c>
      <c r="H77" s="22">
        <v>0</v>
      </c>
      <c r="I77" s="21">
        <v>0</v>
      </c>
      <c r="J77" s="22">
        <v>0</v>
      </c>
      <c r="K77" s="18"/>
      <c r="L77" s="10"/>
      <c r="M77" s="10"/>
      <c r="N77" s="18"/>
    </row>
    <row r="78" spans="1:14" ht="15.9" customHeight="1">
      <c r="A78" s="30"/>
      <c r="B78" s="49" t="s">
        <v>243</v>
      </c>
      <c r="C78" s="21">
        <f t="shared" si="56"/>
        <v>1</v>
      </c>
      <c r="D78" s="22">
        <f t="shared" si="57"/>
        <v>213149.36</v>
      </c>
      <c r="E78" s="21">
        <v>1</v>
      </c>
      <c r="F78" s="22">
        <v>213149.36</v>
      </c>
      <c r="G78" s="21">
        <v>0</v>
      </c>
      <c r="H78" s="22">
        <v>0</v>
      </c>
      <c r="I78" s="21">
        <v>0</v>
      </c>
      <c r="J78" s="22">
        <v>0</v>
      </c>
      <c r="K78" s="18"/>
      <c r="L78" s="10"/>
      <c r="M78" s="10"/>
      <c r="N78" s="18"/>
    </row>
    <row r="79" spans="1:14" ht="15.9" customHeight="1">
      <c r="A79" s="30"/>
      <c r="B79" s="35" t="s">
        <v>244</v>
      </c>
      <c r="C79" s="21">
        <f t="shared" si="56"/>
        <v>0</v>
      </c>
      <c r="D79" s="22">
        <f t="shared" si="57"/>
        <v>0</v>
      </c>
      <c r="E79" s="21">
        <v>0</v>
      </c>
      <c r="F79" s="22">
        <v>0</v>
      </c>
      <c r="G79" s="21">
        <v>0</v>
      </c>
      <c r="H79" s="22">
        <v>0</v>
      </c>
      <c r="I79" s="21">
        <v>0</v>
      </c>
      <c r="J79" s="22">
        <v>0</v>
      </c>
      <c r="K79" s="18"/>
      <c r="L79" s="10"/>
      <c r="M79" s="10"/>
      <c r="N79" s="18"/>
    </row>
    <row r="80" spans="1:14" ht="15.9" customHeight="1">
      <c r="A80" s="30"/>
      <c r="B80" s="49" t="s">
        <v>245</v>
      </c>
      <c r="C80" s="21">
        <f t="shared" si="56"/>
        <v>291</v>
      </c>
      <c r="D80" s="22">
        <f t="shared" si="57"/>
        <v>109461122.45999999</v>
      </c>
      <c r="E80" s="21">
        <v>291</v>
      </c>
      <c r="F80" s="22">
        <v>109461122.45999999</v>
      </c>
      <c r="G80" s="21">
        <v>0</v>
      </c>
      <c r="H80" s="22">
        <v>0</v>
      </c>
      <c r="I80" s="21">
        <v>0</v>
      </c>
      <c r="J80" s="22">
        <v>0</v>
      </c>
      <c r="K80" s="18"/>
      <c r="L80" s="10"/>
      <c r="M80" s="10"/>
      <c r="N80" s="18"/>
    </row>
    <row r="81" spans="1:14" ht="15.9" customHeight="1">
      <c r="A81" s="30"/>
      <c r="B81" s="35" t="s">
        <v>246</v>
      </c>
      <c r="C81" s="21">
        <f t="shared" si="56"/>
        <v>30</v>
      </c>
      <c r="D81" s="22">
        <f t="shared" si="57"/>
        <v>30108076.5</v>
      </c>
      <c r="E81" s="21">
        <v>20</v>
      </c>
      <c r="F81" s="22">
        <v>20072051</v>
      </c>
      <c r="G81" s="21">
        <v>0</v>
      </c>
      <c r="H81" s="22">
        <v>0</v>
      </c>
      <c r="I81" s="21">
        <v>10</v>
      </c>
      <c r="J81" s="22">
        <v>10036025.5</v>
      </c>
      <c r="K81" s="18"/>
      <c r="L81" s="10"/>
      <c r="M81" s="10"/>
      <c r="N81" s="18"/>
    </row>
    <row r="82" spans="1:14" ht="15.9" customHeight="1">
      <c r="A82" s="30"/>
      <c r="B82" s="49" t="s">
        <v>247</v>
      </c>
      <c r="C82" s="21">
        <f t="shared" si="56"/>
        <v>50</v>
      </c>
      <c r="D82" s="22">
        <f t="shared" si="57"/>
        <v>36323438.5</v>
      </c>
      <c r="E82" s="21">
        <v>50</v>
      </c>
      <c r="F82" s="22">
        <v>36323438.5</v>
      </c>
      <c r="G82" s="21">
        <v>0</v>
      </c>
      <c r="H82" s="22">
        <v>0</v>
      </c>
      <c r="I82" s="21">
        <v>0</v>
      </c>
      <c r="J82" s="22">
        <v>0</v>
      </c>
      <c r="K82" s="18"/>
      <c r="L82" s="10"/>
      <c r="M82" s="10"/>
      <c r="N82" s="18"/>
    </row>
    <row r="83" spans="1:14" ht="15.9" customHeight="1">
      <c r="A83" s="30"/>
      <c r="B83" s="35" t="s">
        <v>248</v>
      </c>
      <c r="C83" s="21">
        <f t="shared" si="56"/>
        <v>36</v>
      </c>
      <c r="D83" s="22">
        <f t="shared" si="57"/>
        <v>17742795.120000001</v>
      </c>
      <c r="E83" s="21">
        <v>36</v>
      </c>
      <c r="F83" s="22">
        <v>17742795.120000001</v>
      </c>
      <c r="G83" s="21">
        <v>0</v>
      </c>
      <c r="H83" s="22">
        <v>0</v>
      </c>
      <c r="I83" s="21">
        <v>0</v>
      </c>
      <c r="J83" s="22">
        <v>0</v>
      </c>
      <c r="K83" s="18"/>
      <c r="L83" s="10"/>
      <c r="M83" s="10"/>
      <c r="N83" s="18"/>
    </row>
    <row r="84" spans="1:14" ht="15.9" customHeight="1">
      <c r="A84" s="30"/>
      <c r="B84" s="49" t="s">
        <v>249</v>
      </c>
      <c r="C84" s="21">
        <f t="shared" si="56"/>
        <v>5</v>
      </c>
      <c r="D84" s="22">
        <f t="shared" si="57"/>
        <v>4327036.05</v>
      </c>
      <c r="E84" s="21">
        <v>5</v>
      </c>
      <c r="F84" s="22">
        <v>4327036.05</v>
      </c>
      <c r="G84" s="21">
        <v>0</v>
      </c>
      <c r="H84" s="22">
        <v>0</v>
      </c>
      <c r="I84" s="21">
        <v>0</v>
      </c>
      <c r="J84" s="22">
        <v>0</v>
      </c>
      <c r="K84" s="18"/>
      <c r="L84" s="10"/>
      <c r="M84" s="10"/>
      <c r="N84" s="18"/>
    </row>
    <row r="85" spans="1:14" ht="15.9" customHeight="1">
      <c r="A85" s="30"/>
      <c r="B85" s="35" t="s">
        <v>250</v>
      </c>
      <c r="C85" s="21">
        <f t="shared" si="56"/>
        <v>0</v>
      </c>
      <c r="D85" s="22">
        <f t="shared" si="57"/>
        <v>0</v>
      </c>
      <c r="E85" s="21">
        <v>0</v>
      </c>
      <c r="F85" s="22">
        <v>0</v>
      </c>
      <c r="G85" s="21">
        <v>0</v>
      </c>
      <c r="H85" s="22">
        <v>0</v>
      </c>
      <c r="I85" s="21">
        <v>0</v>
      </c>
      <c r="J85" s="22">
        <v>0</v>
      </c>
      <c r="K85" s="18"/>
      <c r="L85" s="10"/>
      <c r="M85" s="10"/>
      <c r="N85" s="18"/>
    </row>
    <row r="86" spans="1:14" ht="15.9" customHeight="1">
      <c r="A86" s="30"/>
      <c r="B86" s="49" t="s">
        <v>251</v>
      </c>
      <c r="C86" s="21">
        <f t="shared" si="56"/>
        <v>3</v>
      </c>
      <c r="D86" s="22">
        <f t="shared" si="57"/>
        <v>2352139.65</v>
      </c>
      <c r="E86" s="21">
        <v>3</v>
      </c>
      <c r="F86" s="22">
        <v>2352139.65</v>
      </c>
      <c r="G86" s="21">
        <v>0</v>
      </c>
      <c r="H86" s="22">
        <v>0</v>
      </c>
      <c r="I86" s="21">
        <v>0</v>
      </c>
      <c r="J86" s="22">
        <v>0</v>
      </c>
      <c r="K86" s="18"/>
      <c r="L86" s="10"/>
      <c r="M86" s="10"/>
      <c r="N86" s="18"/>
    </row>
    <row r="87" spans="1:14" ht="15.9" customHeight="1">
      <c r="A87" s="30"/>
      <c r="B87" s="35" t="s">
        <v>252</v>
      </c>
      <c r="C87" s="21">
        <f t="shared" ref="C87:C91" si="58">E87+G87+I87</f>
        <v>7</v>
      </c>
      <c r="D87" s="22">
        <f t="shared" ref="D87:D91" si="59">F87+H87+J87</f>
        <v>3046693.44</v>
      </c>
      <c r="E87" s="21">
        <v>5</v>
      </c>
      <c r="F87" s="22">
        <v>2176209.6</v>
      </c>
      <c r="G87" s="21">
        <v>0</v>
      </c>
      <c r="H87" s="22">
        <v>0</v>
      </c>
      <c r="I87" s="21">
        <v>2</v>
      </c>
      <c r="J87" s="22">
        <v>870483.84</v>
      </c>
      <c r="K87" s="18"/>
      <c r="L87" s="10"/>
      <c r="M87" s="10"/>
      <c r="N87" s="18"/>
    </row>
    <row r="88" spans="1:14" ht="15.9" customHeight="1">
      <c r="A88" s="30"/>
      <c r="B88" s="49" t="s">
        <v>253</v>
      </c>
      <c r="C88" s="21">
        <f t="shared" si="58"/>
        <v>0</v>
      </c>
      <c r="D88" s="22">
        <f t="shared" si="59"/>
        <v>0</v>
      </c>
      <c r="E88" s="21">
        <v>0</v>
      </c>
      <c r="F88" s="22">
        <v>0</v>
      </c>
      <c r="G88" s="21">
        <v>0</v>
      </c>
      <c r="H88" s="22">
        <v>0</v>
      </c>
      <c r="I88" s="21">
        <v>0</v>
      </c>
      <c r="J88" s="22">
        <v>0</v>
      </c>
      <c r="K88" s="18"/>
      <c r="L88" s="10"/>
      <c r="M88" s="10"/>
      <c r="N88" s="18"/>
    </row>
    <row r="89" spans="1:14" ht="15.9" customHeight="1">
      <c r="A89" s="30"/>
      <c r="B89" s="35" t="s">
        <v>254</v>
      </c>
      <c r="C89" s="21">
        <f t="shared" si="58"/>
        <v>0</v>
      </c>
      <c r="D89" s="22">
        <f t="shared" si="59"/>
        <v>0</v>
      </c>
      <c r="E89" s="21">
        <v>0</v>
      </c>
      <c r="F89" s="22">
        <v>0</v>
      </c>
      <c r="G89" s="21">
        <v>0</v>
      </c>
      <c r="H89" s="22">
        <v>0</v>
      </c>
      <c r="I89" s="21">
        <v>0</v>
      </c>
      <c r="J89" s="22">
        <v>0</v>
      </c>
      <c r="K89" s="18"/>
      <c r="L89" s="10"/>
      <c r="M89" s="10"/>
      <c r="N89" s="18"/>
    </row>
    <row r="90" spans="1:14" ht="15.9" customHeight="1">
      <c r="A90" s="30"/>
      <c r="B90" s="35" t="s">
        <v>196</v>
      </c>
      <c r="C90" s="21">
        <f t="shared" ref="C90" si="60">E90+G90+I90</f>
        <v>128</v>
      </c>
      <c r="D90" s="22">
        <f t="shared" ref="D90" si="61">F90+H90+J90</f>
        <v>43300844.799999997</v>
      </c>
      <c r="E90" s="21">
        <v>128</v>
      </c>
      <c r="F90" s="22">
        <v>43300844.799999997</v>
      </c>
      <c r="G90" s="21">
        <v>0</v>
      </c>
      <c r="H90" s="22">
        <v>0</v>
      </c>
      <c r="I90" s="21">
        <v>0</v>
      </c>
      <c r="J90" s="22">
        <v>0</v>
      </c>
      <c r="K90" s="18"/>
      <c r="L90" s="10"/>
      <c r="M90" s="10"/>
      <c r="N90" s="18"/>
    </row>
    <row r="91" spans="1:14" ht="15.9" customHeight="1">
      <c r="A91" s="30"/>
      <c r="B91" s="49" t="s">
        <v>197</v>
      </c>
      <c r="C91" s="21">
        <f t="shared" si="58"/>
        <v>223</v>
      </c>
      <c r="D91" s="22">
        <f t="shared" si="59"/>
        <v>126890956.02</v>
      </c>
      <c r="E91" s="21">
        <v>223</v>
      </c>
      <c r="F91" s="22">
        <v>126890956.02</v>
      </c>
      <c r="G91" s="21">
        <v>0</v>
      </c>
      <c r="H91" s="22">
        <v>0</v>
      </c>
      <c r="I91" s="21">
        <v>0</v>
      </c>
      <c r="J91" s="22">
        <v>0</v>
      </c>
      <c r="K91" s="18"/>
      <c r="L91" s="10"/>
      <c r="M91" s="10"/>
      <c r="N91" s="18"/>
    </row>
    <row r="92" spans="1:14" ht="15.9" customHeight="1">
      <c r="A92" s="30"/>
      <c r="B92" s="49" t="s">
        <v>198</v>
      </c>
      <c r="C92" s="21">
        <f t="shared" ref="C92" si="62">E92+G92+I92</f>
        <v>51</v>
      </c>
      <c r="D92" s="22">
        <f t="shared" ref="D92" si="63">F92+H92+J92</f>
        <v>39403398.149999999</v>
      </c>
      <c r="E92" s="21">
        <v>51</v>
      </c>
      <c r="F92" s="22">
        <v>39403398.149999999</v>
      </c>
      <c r="G92" s="21">
        <v>0</v>
      </c>
      <c r="H92" s="22">
        <v>0</v>
      </c>
      <c r="I92" s="21">
        <v>0</v>
      </c>
      <c r="J92" s="22">
        <v>0</v>
      </c>
      <c r="K92" s="18"/>
      <c r="L92" s="10"/>
      <c r="M92" s="10"/>
      <c r="N92" s="18"/>
    </row>
    <row r="93" spans="1:14" ht="15.9" customHeight="1">
      <c r="A93" s="30"/>
      <c r="B93" s="50" t="s">
        <v>159</v>
      </c>
      <c r="C93" s="21">
        <f t="shared" ref="C93:D93" si="64">SUM(C94:C95)</f>
        <v>37</v>
      </c>
      <c r="D93" s="22">
        <f t="shared" si="64"/>
        <v>11219400.43</v>
      </c>
      <c r="E93" s="21">
        <f>SUM(E94:E95)</f>
        <v>37</v>
      </c>
      <c r="F93" s="22">
        <f t="shared" ref="F93" si="65">SUM(F94:F95)</f>
        <v>11219400.43</v>
      </c>
      <c r="G93" s="21">
        <f>SUM(G94:G95)</f>
        <v>0</v>
      </c>
      <c r="H93" s="22">
        <f t="shared" ref="H93:J93" si="66">SUM(H94:H95)</f>
        <v>0</v>
      </c>
      <c r="I93" s="21">
        <f>SUM(I94:I95)</f>
        <v>0</v>
      </c>
      <c r="J93" s="22">
        <f t="shared" si="66"/>
        <v>0</v>
      </c>
      <c r="K93" s="18"/>
      <c r="L93" s="10"/>
      <c r="M93" s="10"/>
      <c r="N93" s="18"/>
    </row>
    <row r="94" spans="1:14" ht="15.9" customHeight="1">
      <c r="A94" s="30"/>
      <c r="B94" s="35" t="s">
        <v>199</v>
      </c>
      <c r="C94" s="21">
        <f t="shared" ref="C94:C95" si="67">E94+G94+I94</f>
        <v>17</v>
      </c>
      <c r="D94" s="22">
        <f t="shared" ref="D94:D95" si="68">F94+H94+J94</f>
        <v>3742706.23</v>
      </c>
      <c r="E94" s="21">
        <v>17</v>
      </c>
      <c r="F94" s="22">
        <v>3742706.23</v>
      </c>
      <c r="G94" s="21">
        <v>0</v>
      </c>
      <c r="H94" s="22">
        <v>0</v>
      </c>
      <c r="I94" s="21">
        <v>0</v>
      </c>
      <c r="J94" s="22">
        <v>0</v>
      </c>
      <c r="K94" s="18"/>
      <c r="L94" s="10"/>
      <c r="M94" s="10"/>
      <c r="N94" s="18"/>
    </row>
    <row r="95" spans="1:14" ht="15.75" customHeight="1">
      <c r="A95" s="30"/>
      <c r="B95" s="49" t="s">
        <v>200</v>
      </c>
      <c r="C95" s="21">
        <f t="shared" si="67"/>
        <v>20</v>
      </c>
      <c r="D95" s="22">
        <f t="shared" si="68"/>
        <v>7476694.2000000002</v>
      </c>
      <c r="E95" s="21">
        <v>20</v>
      </c>
      <c r="F95" s="22">
        <v>7476694.2000000002</v>
      </c>
      <c r="G95" s="21">
        <v>0</v>
      </c>
      <c r="H95" s="22">
        <v>0</v>
      </c>
      <c r="I95" s="21">
        <v>0</v>
      </c>
      <c r="J95" s="22">
        <v>0</v>
      </c>
      <c r="K95" s="18"/>
      <c r="L95" s="10"/>
      <c r="M95" s="10"/>
      <c r="N95" s="18"/>
    </row>
    <row r="96" spans="1:14" ht="15.9" customHeight="1">
      <c r="A96" s="30"/>
      <c r="B96" s="50" t="s">
        <v>160</v>
      </c>
      <c r="C96" s="21">
        <f t="shared" ref="C96:J96" si="69">SUM(C97:C105)</f>
        <v>1142</v>
      </c>
      <c r="D96" s="22">
        <f t="shared" si="69"/>
        <v>311633679.79000002</v>
      </c>
      <c r="E96" s="21">
        <f t="shared" si="69"/>
        <v>690</v>
      </c>
      <c r="F96" s="22">
        <f t="shared" si="69"/>
        <v>203604815.66999999</v>
      </c>
      <c r="G96" s="21">
        <f t="shared" si="69"/>
        <v>0</v>
      </c>
      <c r="H96" s="22">
        <f t="shared" si="69"/>
        <v>0</v>
      </c>
      <c r="I96" s="21">
        <f t="shared" si="69"/>
        <v>452</v>
      </c>
      <c r="J96" s="22">
        <f t="shared" si="69"/>
        <v>108028864.12</v>
      </c>
      <c r="K96" s="18"/>
      <c r="L96" s="10"/>
      <c r="M96" s="10"/>
      <c r="N96" s="18"/>
    </row>
    <row r="97" spans="1:14" ht="15.9" customHeight="1">
      <c r="A97" s="30"/>
      <c r="B97" s="35" t="s">
        <v>201</v>
      </c>
      <c r="C97" s="21">
        <f t="shared" ref="C97:C101" si="70">E97+G97+I97</f>
        <v>694</v>
      </c>
      <c r="D97" s="22">
        <f t="shared" ref="D97:D101" si="71">F97+H97+J97</f>
        <v>151820598.98000002</v>
      </c>
      <c r="E97" s="21">
        <v>288</v>
      </c>
      <c r="F97" s="22">
        <v>63003360.960000001</v>
      </c>
      <c r="G97" s="21">
        <v>0</v>
      </c>
      <c r="H97" s="22">
        <v>0</v>
      </c>
      <c r="I97" s="21">
        <v>406</v>
      </c>
      <c r="J97" s="22">
        <v>88817238.020000011</v>
      </c>
      <c r="K97" s="18"/>
      <c r="L97" s="10"/>
      <c r="M97" s="10"/>
      <c r="N97" s="18"/>
    </row>
    <row r="98" spans="1:14" ht="15.9" customHeight="1">
      <c r="A98" s="30"/>
      <c r="B98" s="49" t="s">
        <v>202</v>
      </c>
      <c r="C98" s="21">
        <f t="shared" si="70"/>
        <v>22</v>
      </c>
      <c r="D98" s="22">
        <f t="shared" si="71"/>
        <v>10556349.76</v>
      </c>
      <c r="E98" s="21">
        <v>22</v>
      </c>
      <c r="F98" s="22">
        <v>10556349.76</v>
      </c>
      <c r="G98" s="21">
        <v>0</v>
      </c>
      <c r="H98" s="22">
        <v>0</v>
      </c>
      <c r="I98" s="21">
        <v>0</v>
      </c>
      <c r="J98" s="22">
        <v>0</v>
      </c>
      <c r="K98" s="18"/>
      <c r="L98" s="10"/>
      <c r="M98" s="10"/>
      <c r="N98" s="18"/>
    </row>
    <row r="99" spans="1:14" ht="15.9" customHeight="1">
      <c r="A99" s="30"/>
      <c r="B99" s="35" t="s">
        <v>203</v>
      </c>
      <c r="C99" s="21">
        <f t="shared" si="70"/>
        <v>161</v>
      </c>
      <c r="D99" s="22">
        <f t="shared" si="71"/>
        <v>40922666.049999997</v>
      </c>
      <c r="E99" s="21">
        <v>160</v>
      </c>
      <c r="F99" s="22">
        <v>40668488</v>
      </c>
      <c r="G99" s="21">
        <v>0</v>
      </c>
      <c r="H99" s="22">
        <v>0</v>
      </c>
      <c r="I99" s="21">
        <v>1</v>
      </c>
      <c r="J99" s="22">
        <v>254178.05</v>
      </c>
      <c r="K99" s="18"/>
      <c r="L99" s="10"/>
      <c r="M99" s="10"/>
      <c r="N99" s="18"/>
    </row>
    <row r="100" spans="1:14" ht="15.9" customHeight="1">
      <c r="A100" s="30"/>
      <c r="B100" s="49" t="s">
        <v>204</v>
      </c>
      <c r="C100" s="21">
        <f t="shared" si="70"/>
        <v>235</v>
      </c>
      <c r="D100" s="22">
        <f t="shared" si="71"/>
        <v>95266516.049999997</v>
      </c>
      <c r="E100" s="21">
        <v>200</v>
      </c>
      <c r="F100" s="22">
        <v>81077886</v>
      </c>
      <c r="G100" s="21">
        <v>0</v>
      </c>
      <c r="H100" s="22">
        <v>0</v>
      </c>
      <c r="I100" s="21">
        <v>35</v>
      </c>
      <c r="J100" s="22">
        <v>14188630.050000001</v>
      </c>
      <c r="K100" s="18"/>
      <c r="L100" s="10"/>
      <c r="M100" s="10"/>
      <c r="N100" s="18"/>
    </row>
    <row r="101" spans="1:14" ht="15.75" customHeight="1">
      <c r="A101" s="30"/>
      <c r="B101" s="35" t="s">
        <v>205</v>
      </c>
      <c r="C101" s="21">
        <f t="shared" si="70"/>
        <v>10</v>
      </c>
      <c r="D101" s="22">
        <f t="shared" si="71"/>
        <v>4768818</v>
      </c>
      <c r="E101" s="21">
        <v>0</v>
      </c>
      <c r="F101" s="22">
        <v>0</v>
      </c>
      <c r="G101" s="21">
        <v>0</v>
      </c>
      <c r="H101" s="22">
        <v>0</v>
      </c>
      <c r="I101" s="21">
        <v>10</v>
      </c>
      <c r="J101" s="22">
        <v>4768818</v>
      </c>
      <c r="K101" s="18"/>
      <c r="L101" s="10"/>
      <c r="M101" s="10"/>
      <c r="N101" s="18"/>
    </row>
    <row r="102" spans="1:14" ht="15.75" customHeight="1">
      <c r="A102" s="30"/>
      <c r="B102" s="49" t="s">
        <v>206</v>
      </c>
      <c r="C102" s="21">
        <f t="shared" ref="C102:C103" si="72">E102+G102+I102</f>
        <v>15</v>
      </c>
      <c r="D102" s="22">
        <f t="shared" ref="D102:D103" si="73">F102+H102+J102</f>
        <v>5680492.9500000002</v>
      </c>
      <c r="E102" s="21">
        <v>15</v>
      </c>
      <c r="F102" s="22">
        <v>5680492.9500000002</v>
      </c>
      <c r="G102" s="21">
        <v>0</v>
      </c>
      <c r="H102" s="22">
        <v>0</v>
      </c>
      <c r="I102" s="21">
        <v>0</v>
      </c>
      <c r="J102" s="22">
        <v>0</v>
      </c>
      <c r="K102" s="18"/>
      <c r="L102" s="10"/>
      <c r="M102" s="10"/>
      <c r="N102" s="18"/>
    </row>
    <row r="103" spans="1:14" ht="15.75" customHeight="1">
      <c r="A103" s="30"/>
      <c r="B103" s="35" t="s">
        <v>207</v>
      </c>
      <c r="C103" s="21">
        <f t="shared" si="72"/>
        <v>5</v>
      </c>
      <c r="D103" s="22">
        <f t="shared" si="73"/>
        <v>2618238</v>
      </c>
      <c r="E103" s="21">
        <v>5</v>
      </c>
      <c r="F103" s="22">
        <v>2618238</v>
      </c>
      <c r="G103" s="21">
        <v>0</v>
      </c>
      <c r="H103" s="22">
        <v>0</v>
      </c>
      <c r="I103" s="21">
        <v>0</v>
      </c>
      <c r="J103" s="22">
        <v>0</v>
      </c>
      <c r="K103" s="18"/>
      <c r="L103" s="10"/>
      <c r="M103" s="10"/>
      <c r="N103" s="18"/>
    </row>
    <row r="104" spans="1:14" ht="15.75" customHeight="1">
      <c r="A104" s="30"/>
      <c r="B104" s="35" t="s">
        <v>208</v>
      </c>
      <c r="C104" s="21">
        <f t="shared" ref="C104:C105" si="74">E104+G104+I104</f>
        <v>0</v>
      </c>
      <c r="D104" s="22">
        <f t="shared" ref="D104:D105" si="75">F104+H104+J104</f>
        <v>0</v>
      </c>
      <c r="E104" s="21">
        <v>0</v>
      </c>
      <c r="F104" s="22">
        <v>0</v>
      </c>
      <c r="G104" s="21">
        <v>0</v>
      </c>
      <c r="H104" s="22">
        <v>0</v>
      </c>
      <c r="I104" s="21">
        <v>0</v>
      </c>
      <c r="J104" s="22">
        <v>0</v>
      </c>
      <c r="K104" s="18"/>
      <c r="L104" s="10"/>
      <c r="M104" s="10"/>
      <c r="N104" s="18"/>
    </row>
    <row r="105" spans="1:14" ht="15.75" customHeight="1">
      <c r="A105" s="30"/>
      <c r="B105" s="49" t="s">
        <v>209</v>
      </c>
      <c r="C105" s="21">
        <f t="shared" si="74"/>
        <v>0</v>
      </c>
      <c r="D105" s="22">
        <f t="shared" si="75"/>
        <v>0</v>
      </c>
      <c r="E105" s="21">
        <v>0</v>
      </c>
      <c r="F105" s="22">
        <v>0</v>
      </c>
      <c r="G105" s="21">
        <v>0</v>
      </c>
      <c r="H105" s="22">
        <v>0</v>
      </c>
      <c r="I105" s="21">
        <v>0</v>
      </c>
      <c r="J105" s="22">
        <v>0</v>
      </c>
      <c r="K105" s="18"/>
      <c r="L105" s="10"/>
      <c r="M105" s="10"/>
      <c r="N105" s="18"/>
    </row>
    <row r="106" spans="1:14" ht="15.9" customHeight="1">
      <c r="A106" s="30"/>
      <c r="B106" s="50" t="s">
        <v>161</v>
      </c>
      <c r="C106" s="21">
        <f t="shared" ref="C106:D106" si="76">SUM(C107:C109)</f>
        <v>274</v>
      </c>
      <c r="D106" s="22">
        <f t="shared" si="76"/>
        <v>50062448.740000002</v>
      </c>
      <c r="E106" s="21">
        <f>SUM(E107:E109)</f>
        <v>151</v>
      </c>
      <c r="F106" s="22">
        <f t="shared" ref="F106" si="77">SUM(F107:F109)</f>
        <v>27415526.340000004</v>
      </c>
      <c r="G106" s="21">
        <f>SUM(G107:G109)</f>
        <v>25</v>
      </c>
      <c r="H106" s="22">
        <f t="shared" ref="H106:J106" si="78">SUM(H107:H109)</f>
        <v>4022348</v>
      </c>
      <c r="I106" s="21">
        <f>SUM(I107:I109)</f>
        <v>98</v>
      </c>
      <c r="J106" s="22">
        <f t="shared" si="78"/>
        <v>18624574.400000002</v>
      </c>
      <c r="K106" s="18"/>
      <c r="L106" s="10"/>
      <c r="M106" s="10"/>
      <c r="N106" s="18"/>
    </row>
    <row r="107" spans="1:14" ht="15.9" customHeight="1">
      <c r="A107" s="30"/>
      <c r="B107" s="35" t="s">
        <v>210</v>
      </c>
      <c r="C107" s="21">
        <f t="shared" ref="C107:C108" si="79">E107+G107+I107</f>
        <v>200</v>
      </c>
      <c r="D107" s="22">
        <f t="shared" ref="D107:D108" si="80">F107+H107+J107</f>
        <v>32178784</v>
      </c>
      <c r="E107" s="21">
        <v>113</v>
      </c>
      <c r="F107" s="22">
        <v>18181012.960000001</v>
      </c>
      <c r="G107" s="21">
        <v>25</v>
      </c>
      <c r="H107" s="22">
        <v>4022348</v>
      </c>
      <c r="I107" s="21">
        <v>62</v>
      </c>
      <c r="J107" s="22">
        <v>9975423.0399999991</v>
      </c>
      <c r="K107" s="18"/>
      <c r="L107" s="10"/>
      <c r="M107" s="10"/>
      <c r="N107" s="18"/>
    </row>
    <row r="108" spans="1:14" ht="15.9" customHeight="1">
      <c r="A108" s="30"/>
      <c r="B108" s="49" t="s">
        <v>211</v>
      </c>
      <c r="C108" s="21">
        <f t="shared" si="79"/>
        <v>73</v>
      </c>
      <c r="D108" s="22">
        <f t="shared" si="80"/>
        <v>17739986.23</v>
      </c>
      <c r="E108" s="21">
        <v>38</v>
      </c>
      <c r="F108" s="22">
        <v>9234513.3800000008</v>
      </c>
      <c r="G108" s="21">
        <v>0</v>
      </c>
      <c r="H108" s="22">
        <v>0</v>
      </c>
      <c r="I108" s="21">
        <v>35</v>
      </c>
      <c r="J108" s="22">
        <v>8505472.8499999996</v>
      </c>
      <c r="K108" s="18"/>
      <c r="L108" s="10"/>
      <c r="M108" s="10"/>
      <c r="N108" s="18"/>
    </row>
    <row r="109" spans="1:14" ht="15.9" customHeight="1">
      <c r="A109" s="30"/>
      <c r="B109" s="49" t="s">
        <v>212</v>
      </c>
      <c r="C109" s="21">
        <f t="shared" ref="C109" si="81">E109+G109+I109</f>
        <v>1</v>
      </c>
      <c r="D109" s="22">
        <f t="shared" ref="D109" si="82">F109+H109+J109</f>
        <v>143678.51</v>
      </c>
      <c r="E109" s="21">
        <v>0</v>
      </c>
      <c r="F109" s="22">
        <v>0</v>
      </c>
      <c r="G109" s="21">
        <v>0</v>
      </c>
      <c r="H109" s="22">
        <v>0</v>
      </c>
      <c r="I109" s="21">
        <v>1</v>
      </c>
      <c r="J109" s="22">
        <v>143678.51</v>
      </c>
      <c r="K109" s="18"/>
      <c r="L109" s="10"/>
      <c r="M109" s="10"/>
      <c r="N109" s="18"/>
    </row>
    <row r="110" spans="1:14" ht="15.9" customHeight="1">
      <c r="A110" s="30"/>
      <c r="B110" s="50" t="s">
        <v>162</v>
      </c>
      <c r="C110" s="21">
        <f t="shared" ref="C110:J110" si="83">SUM(C111:C114)</f>
        <v>36</v>
      </c>
      <c r="D110" s="22">
        <f t="shared" si="83"/>
        <v>9788432.4000000004</v>
      </c>
      <c r="E110" s="21">
        <f t="shared" si="83"/>
        <v>31</v>
      </c>
      <c r="F110" s="22">
        <f t="shared" si="83"/>
        <v>8481096.4000000004</v>
      </c>
      <c r="G110" s="21">
        <f t="shared" si="83"/>
        <v>5</v>
      </c>
      <c r="H110" s="22">
        <f t="shared" si="83"/>
        <v>1307336</v>
      </c>
      <c r="I110" s="21">
        <f t="shared" si="83"/>
        <v>0</v>
      </c>
      <c r="J110" s="22">
        <f t="shared" si="83"/>
        <v>0</v>
      </c>
      <c r="K110" s="18"/>
      <c r="L110" s="10"/>
      <c r="M110" s="10"/>
      <c r="N110" s="18"/>
    </row>
    <row r="111" spans="1:14" ht="15.9" customHeight="1">
      <c r="A111" s="30"/>
      <c r="B111" s="35" t="s">
        <v>255</v>
      </c>
      <c r="C111" s="21">
        <f t="shared" ref="C111:C112" si="84">E111+G111+I111</f>
        <v>26</v>
      </c>
      <c r="D111" s="22">
        <f t="shared" ref="D111:D112" si="85">F111+H111+J111</f>
        <v>6798147.2000000002</v>
      </c>
      <c r="E111" s="21">
        <v>21</v>
      </c>
      <c r="F111" s="22">
        <v>5490811.2000000002</v>
      </c>
      <c r="G111" s="21">
        <v>5</v>
      </c>
      <c r="H111" s="22">
        <v>1307336</v>
      </c>
      <c r="I111" s="21">
        <v>0</v>
      </c>
      <c r="J111" s="22">
        <v>0</v>
      </c>
      <c r="K111" s="18"/>
      <c r="L111" s="10"/>
      <c r="M111" s="10"/>
      <c r="N111" s="18"/>
    </row>
    <row r="112" spans="1:14" ht="15.9" customHeight="1">
      <c r="A112" s="30"/>
      <c r="B112" s="49" t="s">
        <v>256</v>
      </c>
      <c r="C112" s="21">
        <f t="shared" si="84"/>
        <v>10</v>
      </c>
      <c r="D112" s="22">
        <f t="shared" si="85"/>
        <v>2990285.2</v>
      </c>
      <c r="E112" s="21">
        <v>10</v>
      </c>
      <c r="F112" s="22">
        <v>2990285.2</v>
      </c>
      <c r="G112" s="21">
        <v>0</v>
      </c>
      <c r="H112" s="22">
        <v>0</v>
      </c>
      <c r="I112" s="21">
        <v>0</v>
      </c>
      <c r="J112" s="22">
        <v>0</v>
      </c>
      <c r="K112" s="18"/>
      <c r="L112" s="10"/>
      <c r="M112" s="10"/>
      <c r="N112" s="18"/>
    </row>
    <row r="113" spans="1:14" ht="15.9" customHeight="1">
      <c r="A113" s="30"/>
      <c r="B113" s="49" t="s">
        <v>260</v>
      </c>
      <c r="C113" s="21"/>
      <c r="D113" s="22"/>
      <c r="E113" s="21">
        <v>0</v>
      </c>
      <c r="F113" s="22">
        <v>0</v>
      </c>
      <c r="G113" s="21">
        <v>0</v>
      </c>
      <c r="H113" s="22">
        <v>0</v>
      </c>
      <c r="I113" s="21">
        <v>0</v>
      </c>
      <c r="J113" s="22">
        <v>0</v>
      </c>
      <c r="K113" s="18"/>
      <c r="L113" s="10"/>
      <c r="M113" s="10"/>
      <c r="N113" s="18"/>
    </row>
    <row r="114" spans="1:14" ht="15.9" customHeight="1">
      <c r="A114" s="30"/>
      <c r="B114" s="49" t="s">
        <v>261</v>
      </c>
      <c r="C114" s="21"/>
      <c r="D114" s="22"/>
      <c r="E114" s="21">
        <v>0</v>
      </c>
      <c r="F114" s="22">
        <v>0</v>
      </c>
      <c r="G114" s="21">
        <v>0</v>
      </c>
      <c r="H114" s="22">
        <v>0</v>
      </c>
      <c r="I114" s="21">
        <v>0</v>
      </c>
      <c r="J114" s="22">
        <v>0</v>
      </c>
      <c r="K114" s="18"/>
      <c r="L114" s="10"/>
      <c r="M114" s="10"/>
      <c r="N114" s="18"/>
    </row>
    <row r="115" spans="1:14" ht="15.75" customHeight="1">
      <c r="A115" s="30"/>
      <c r="B115" s="50" t="s">
        <v>163</v>
      </c>
      <c r="C115" s="21">
        <f>C116</f>
        <v>17</v>
      </c>
      <c r="D115" s="22">
        <f>D116</f>
        <v>3652213.53</v>
      </c>
      <c r="E115" s="21">
        <f>E116</f>
        <v>17</v>
      </c>
      <c r="F115" s="22">
        <f t="shared" ref="F115:J115" si="86">F116</f>
        <v>3652213.53</v>
      </c>
      <c r="G115" s="21">
        <f>G116</f>
        <v>0</v>
      </c>
      <c r="H115" s="22">
        <f t="shared" si="86"/>
        <v>0</v>
      </c>
      <c r="I115" s="21">
        <f>I116</f>
        <v>0</v>
      </c>
      <c r="J115" s="22">
        <f t="shared" si="86"/>
        <v>0</v>
      </c>
      <c r="K115" s="18"/>
      <c r="L115" s="10"/>
      <c r="M115" s="10"/>
      <c r="N115" s="18"/>
    </row>
    <row r="116" spans="1:14" ht="15.9" customHeight="1">
      <c r="A116" s="30"/>
      <c r="B116" s="35" t="s">
        <v>262</v>
      </c>
      <c r="C116" s="21">
        <f>E116+G116+I116</f>
        <v>17</v>
      </c>
      <c r="D116" s="22">
        <f>F116+H116+J116</f>
        <v>3652213.53</v>
      </c>
      <c r="E116" s="21">
        <v>17</v>
      </c>
      <c r="F116" s="22">
        <v>3652213.53</v>
      </c>
      <c r="G116" s="21">
        <v>0</v>
      </c>
      <c r="H116" s="22">
        <v>0</v>
      </c>
      <c r="I116" s="21">
        <v>0</v>
      </c>
      <c r="J116" s="22">
        <v>0</v>
      </c>
      <c r="K116" s="18"/>
      <c r="L116" s="10"/>
      <c r="M116" s="10"/>
      <c r="N116" s="18"/>
    </row>
    <row r="117" spans="1:14" ht="15.9" customHeight="1">
      <c r="A117" s="30"/>
      <c r="B117" s="27" t="s">
        <v>164</v>
      </c>
      <c r="C117" s="21">
        <f>SUM(C118:C119)</f>
        <v>10</v>
      </c>
      <c r="D117" s="22">
        <f>SUM(D118:D119)</f>
        <v>2830899.5</v>
      </c>
      <c r="E117" s="21">
        <f>SUM(E118:E119)</f>
        <v>10</v>
      </c>
      <c r="F117" s="22">
        <f t="shared" ref="F117" si="87">SUM(F118:F119)</f>
        <v>2830899.5</v>
      </c>
      <c r="G117" s="21">
        <f>SUM(G118:G119)</f>
        <v>0</v>
      </c>
      <c r="H117" s="22">
        <f t="shared" ref="H117:J117" si="88">SUM(H118:H119)</f>
        <v>0</v>
      </c>
      <c r="I117" s="21">
        <f>SUM(I118:I119)</f>
        <v>0</v>
      </c>
      <c r="J117" s="22">
        <f t="shared" si="88"/>
        <v>0</v>
      </c>
      <c r="K117" s="18"/>
      <c r="L117" s="10"/>
      <c r="M117" s="10"/>
      <c r="N117" s="18"/>
    </row>
    <row r="118" spans="1:14" ht="15.9" customHeight="1">
      <c r="A118" s="30"/>
      <c r="B118" s="35" t="s">
        <v>263</v>
      </c>
      <c r="C118" s="21">
        <f t="shared" ref="C118:C119" si="89">E118+G118+I118</f>
        <v>10</v>
      </c>
      <c r="D118" s="22">
        <f t="shared" ref="D118:D119" si="90">F118+H118+J118</f>
        <v>2830899.5</v>
      </c>
      <c r="E118" s="21">
        <v>10</v>
      </c>
      <c r="F118" s="22">
        <v>2830899.5</v>
      </c>
      <c r="G118" s="21">
        <v>0</v>
      </c>
      <c r="H118" s="22">
        <v>0</v>
      </c>
      <c r="I118" s="21">
        <v>0</v>
      </c>
      <c r="J118" s="22">
        <v>0</v>
      </c>
      <c r="K118" s="18"/>
      <c r="L118" s="10"/>
      <c r="M118" s="10"/>
      <c r="N118" s="18"/>
    </row>
    <row r="119" spans="1:14" ht="15.75" customHeight="1">
      <c r="A119" s="30"/>
      <c r="B119" s="35" t="s">
        <v>264</v>
      </c>
      <c r="C119" s="21">
        <f t="shared" si="89"/>
        <v>0</v>
      </c>
      <c r="D119" s="22">
        <f t="shared" si="90"/>
        <v>0</v>
      </c>
      <c r="E119" s="21">
        <v>0</v>
      </c>
      <c r="F119" s="22">
        <v>0</v>
      </c>
      <c r="G119" s="21">
        <v>0</v>
      </c>
      <c r="H119" s="22">
        <v>0</v>
      </c>
      <c r="I119" s="21">
        <v>0</v>
      </c>
      <c r="J119" s="22">
        <v>0</v>
      </c>
      <c r="K119" s="18"/>
      <c r="L119" s="10"/>
      <c r="M119" s="10"/>
      <c r="N119" s="18"/>
    </row>
    <row r="120" spans="1:14" ht="15.9" customHeight="1">
      <c r="B120" s="36" t="s">
        <v>165</v>
      </c>
      <c r="C120" s="25">
        <f t="shared" ref="C120" si="91">E120+G120+I120</f>
        <v>5354</v>
      </c>
      <c r="D120" s="26">
        <f t="shared" ref="D120" si="92">F120+H120+J120</f>
        <v>1493208426.48</v>
      </c>
      <c r="E120" s="25">
        <f t="shared" ref="E120:F120" si="93">E117+E115+E110+E106+E96+E93+E68+E66+E57+E52+E48+E40+E37+E29+E26+E24+E22+E19+E17+E12</f>
        <v>3806</v>
      </c>
      <c r="F120" s="26">
        <f t="shared" si="93"/>
        <v>1087002195.76</v>
      </c>
      <c r="G120" s="25">
        <f t="shared" ref="G120:H120" si="94">G117+G115+G110+G106+G96+G93+G68+G66+G57+G52+G48+G40+G37+G29+G26+G24+G22+G19+G17+G12</f>
        <v>72</v>
      </c>
      <c r="H120" s="26">
        <f t="shared" si="94"/>
        <v>16382339.800000001</v>
      </c>
      <c r="I120" s="25">
        <f t="shared" ref="I120:J120" si="95">I117+I115+I110+I106+I96+I93+I68+I66+I57+I52+I48+I40+I37+I29+I26+I24+I22+I19+I17+I12</f>
        <v>1476</v>
      </c>
      <c r="J120" s="26">
        <f t="shared" si="95"/>
        <v>389823890.92000008</v>
      </c>
      <c r="K120" s="18"/>
      <c r="L120" s="10"/>
      <c r="M120" s="10"/>
      <c r="N120" s="18"/>
    </row>
    <row r="121" spans="1:14">
      <c r="I121" s="8"/>
      <c r="J121" s="8"/>
    </row>
    <row r="122" spans="1:14">
      <c r="E122" s="11"/>
      <c r="F122" s="11"/>
      <c r="G122" s="11"/>
      <c r="H122" s="11"/>
      <c r="I122" s="11"/>
      <c r="J122" s="11"/>
    </row>
    <row r="123" spans="1:14">
      <c r="C123" s="13">
        <v>5354</v>
      </c>
      <c r="D123" s="12">
        <v>1493208426.4800003</v>
      </c>
      <c r="E123" s="13">
        <v>3806</v>
      </c>
      <c r="F123" s="12">
        <v>1087002195.7600002</v>
      </c>
      <c r="G123" s="13">
        <v>72</v>
      </c>
      <c r="H123" s="12">
        <v>16382339.799999999</v>
      </c>
      <c r="I123" s="13">
        <v>1476</v>
      </c>
      <c r="J123" s="12">
        <v>389823890.91999996</v>
      </c>
    </row>
    <row r="124" spans="1:14">
      <c r="C124" s="13"/>
      <c r="E124" s="10"/>
      <c r="F124" s="10"/>
      <c r="G124" s="10"/>
      <c r="H124" s="10"/>
      <c r="I124" s="10"/>
      <c r="J124" s="10"/>
    </row>
    <row r="125" spans="1:14">
      <c r="E125" s="4"/>
      <c r="F125" s="4"/>
      <c r="G125" s="4"/>
      <c r="H125" s="4"/>
    </row>
    <row r="126" spans="1:14">
      <c r="B126" s="40" t="s">
        <v>70</v>
      </c>
      <c r="C126" s="13">
        <f>C120-C123</f>
        <v>0</v>
      </c>
      <c r="D126" s="11">
        <f t="shared" ref="D126:J126" si="96">D120-D123</f>
        <v>0</v>
      </c>
      <c r="E126" s="13">
        <f t="shared" si="96"/>
        <v>0</v>
      </c>
      <c r="F126" s="11">
        <f t="shared" si="96"/>
        <v>0</v>
      </c>
      <c r="G126" s="13">
        <f t="shared" ref="G126:H126" si="97">G120-G123</f>
        <v>0</v>
      </c>
      <c r="H126" s="11">
        <f t="shared" si="97"/>
        <v>0</v>
      </c>
      <c r="I126" s="13">
        <f t="shared" si="96"/>
        <v>0</v>
      </c>
      <c r="J126" s="11">
        <f t="shared" si="96"/>
        <v>0</v>
      </c>
    </row>
    <row r="127" spans="1:14">
      <c r="B127" s="51"/>
      <c r="C127" s="13"/>
      <c r="D127" s="13"/>
      <c r="E127" s="13"/>
      <c r="F127" s="13"/>
      <c r="G127" s="13"/>
      <c r="H127" s="13"/>
      <c r="I127" s="13"/>
      <c r="J127" s="13"/>
    </row>
    <row r="130" spans="5:10">
      <c r="I130" s="11"/>
      <c r="J130" s="11"/>
    </row>
    <row r="131" spans="5:10">
      <c r="I131" s="10"/>
      <c r="J131" s="10"/>
    </row>
    <row r="133" spans="5:10">
      <c r="E133" s="9"/>
    </row>
  </sheetData>
  <autoFilter ref="B11:N120">
    <filterColumn colId="3"/>
    <filterColumn colId="8"/>
  </autoFilter>
  <mergeCells count="16">
    <mergeCell ref="B2:J2"/>
    <mergeCell ref="J8:J10"/>
    <mergeCell ref="C6:D7"/>
    <mergeCell ref="E6:F7"/>
    <mergeCell ref="G6:H7"/>
    <mergeCell ref="I6:J7"/>
    <mergeCell ref="D8:D10"/>
    <mergeCell ref="E8:E10"/>
    <mergeCell ref="F8:F10"/>
    <mergeCell ref="G8:G10"/>
    <mergeCell ref="H8:H10"/>
    <mergeCell ref="I8:I10"/>
    <mergeCell ref="C4:J4"/>
    <mergeCell ref="C5:J5"/>
    <mergeCell ref="B6:B10"/>
    <mergeCell ref="C8:C10"/>
  </mergeCells>
  <conditionalFormatting sqref="C12:J120">
    <cfRule type="cellIs" dxfId="0" priority="1" stopIfTrue="1" operator="lessThan">
      <formula>0</formula>
    </cfRule>
  </conditionalFormatting>
  <pageMargins left="1.01" right="0" top="0" bottom="0" header="0" footer="0"/>
  <pageSetup paperSize="8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20</vt:i4>
      </vt:variant>
    </vt:vector>
  </HeadingPairs>
  <TitlesOfParts>
    <vt:vector size="30" baseType="lpstr">
      <vt:lpstr>Прил 8_Свод</vt:lpstr>
      <vt:lpstr>Прил_8_Альфа</vt:lpstr>
      <vt:lpstr>Прил_8_СОГАЗ</vt:lpstr>
      <vt:lpstr>Прил_6 (ДЛИ)</vt:lpstr>
      <vt:lpstr>Прил_6_Альфа</vt:lpstr>
      <vt:lpstr>Прил_6_СОГАЗ</vt:lpstr>
      <vt:lpstr>Прил_7_ДН</vt:lpstr>
      <vt:lpstr>Прил_7_Альфа</vt:lpstr>
      <vt:lpstr>Прил_7_СОГАЗ</vt:lpstr>
      <vt:lpstr>Прил_5_ВМП</vt:lpstr>
      <vt:lpstr>'Прил 8_Свод'!Заголовки_для_печати</vt:lpstr>
      <vt:lpstr>Прил_5_ВМП!Заголовки_для_печати</vt:lpstr>
      <vt:lpstr>'Прил_6 (ДЛИ)'!Заголовки_для_печати</vt:lpstr>
      <vt:lpstr>Прил_6_Альфа!Заголовки_для_печати</vt:lpstr>
      <vt:lpstr>Прил_6_СОГАЗ!Заголовки_для_печати</vt:lpstr>
      <vt:lpstr>Прил_7_Альфа!Заголовки_для_печати</vt:lpstr>
      <vt:lpstr>Прил_7_ДН!Заголовки_для_печати</vt:lpstr>
      <vt:lpstr>Прил_7_СОГАЗ!Заголовки_для_печати</vt:lpstr>
      <vt:lpstr>Прил_8_Альфа!Заголовки_для_печати</vt:lpstr>
      <vt:lpstr>Прил_8_СОГАЗ!Заголовки_для_печати</vt:lpstr>
      <vt:lpstr>'Прил 8_Свод'!Область_печати</vt:lpstr>
      <vt:lpstr>Прил_5_ВМП!Область_печати</vt:lpstr>
      <vt:lpstr>'Прил_6 (ДЛИ)'!Область_печати</vt:lpstr>
      <vt:lpstr>Прил_6_Альфа!Область_печати</vt:lpstr>
      <vt:lpstr>Прил_6_СОГАЗ!Область_печати</vt:lpstr>
      <vt:lpstr>Прил_7_Альфа!Область_печати</vt:lpstr>
      <vt:lpstr>Прил_7_ДН!Область_печати</vt:lpstr>
      <vt:lpstr>Прил_7_СОГАЗ!Область_печати</vt:lpstr>
      <vt:lpstr>Прил_8_Альфа!Область_печати</vt:lpstr>
      <vt:lpstr>Прил_8_СОГАЗ!Область_печати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Komissarova</dc:creator>
  <cp:lastModifiedBy>Kirey.SN</cp:lastModifiedBy>
  <cp:lastPrinted>2024-12-17T09:22:56Z</cp:lastPrinted>
  <dcterms:created xsi:type="dcterms:W3CDTF">2015-08-13T11:05:22Z</dcterms:created>
  <dcterms:modified xsi:type="dcterms:W3CDTF">2025-02-21T09:45:41Z</dcterms:modified>
</cp:coreProperties>
</file>